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F:\Jobs\1242-HOL-39-0025\115928\400-Engineering\Structures\SFN_3800160\EngData\"/>
    </mc:Choice>
  </mc:AlternateContent>
  <xr:revisionPtr revIDLastSave="0" documentId="13_ncr:1_{F8F56D02-3A00-42A4-AF85-A7E2694D3D0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stimated Quantities" sheetId="45" r:id="rId1"/>
  </sheets>
  <definedNames>
    <definedName name="_xlnm.Print_Area" localSheetId="0">'Estimated Quantities'!$A$1:$AE$274</definedName>
    <definedName name="_xlnm.Print_Titles" localSheetId="0">'Estimated Quantities'!$1:$6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66" i="45" l="1"/>
  <c r="K266" i="45"/>
  <c r="K265" i="45"/>
  <c r="AB265" i="45"/>
  <c r="B272" i="45"/>
  <c r="B268" i="45"/>
  <c r="B270" i="45" s="1"/>
  <c r="AB90" i="45"/>
  <c r="AB91" i="45"/>
  <c r="AB268" i="45" l="1"/>
  <c r="AB270" i="45" s="1"/>
  <c r="AB272" i="45" s="1"/>
  <c r="P171" i="45"/>
  <c r="T118" i="45"/>
  <c r="B210" i="45" l="1"/>
  <c r="B205" i="45"/>
  <c r="B207" i="45" s="1"/>
  <c r="W203" i="45"/>
  <c r="W239" i="45"/>
  <c r="W231" i="45"/>
  <c r="AB252" i="45"/>
  <c r="AB254" i="45" s="1"/>
  <c r="T172" i="45"/>
  <c r="W172" i="45" s="1"/>
  <c r="W173" i="45"/>
  <c r="T174" i="45" s="1"/>
  <c r="T173" i="45"/>
  <c r="W160" i="45"/>
  <c r="T161" i="45" s="1"/>
  <c r="W161" i="45" s="1"/>
  <c r="T162" i="45" s="1"/>
  <c r="T160" i="45"/>
  <c r="T159" i="45"/>
  <c r="T39" i="45"/>
  <c r="W136" i="45"/>
  <c r="AB136" i="45" s="1"/>
  <c r="T121" i="45"/>
  <c r="T76" i="45" s="1"/>
  <c r="P174" i="45"/>
  <c r="T176" i="45" s="1"/>
  <c r="W176" i="45" s="1"/>
  <c r="P175" i="45"/>
  <c r="P176" i="45" s="1"/>
  <c r="P172" i="45"/>
  <c r="P173" i="45" s="1"/>
  <c r="P161" i="45"/>
  <c r="T163" i="45" s="1"/>
  <c r="P162" i="45"/>
  <c r="P163" i="45" s="1"/>
  <c r="P158" i="45"/>
  <c r="P159" i="45" s="1"/>
  <c r="P160" i="45" s="1"/>
  <c r="Y218" i="45"/>
  <c r="V218" i="45"/>
  <c r="Y217" i="45"/>
  <c r="V217" i="45"/>
  <c r="T239" i="45"/>
  <c r="Q239" i="45"/>
  <c r="T231" i="45"/>
  <c r="Q231" i="45"/>
  <c r="B45" i="45"/>
  <c r="B41" i="45"/>
  <c r="B43" i="45" s="1"/>
  <c r="Q77" i="45"/>
  <c r="Q38" i="45" s="1"/>
  <c r="Q76" i="45"/>
  <c r="Q74" i="45"/>
  <c r="Q37" i="45" s="1"/>
  <c r="W73" i="45"/>
  <c r="Q73" i="45"/>
  <c r="AB135" i="45"/>
  <c r="W122" i="45"/>
  <c r="W77" i="45" s="1"/>
  <c r="W38" i="45" s="1"/>
  <c r="T122" i="45"/>
  <c r="W121" i="45"/>
  <c r="W118" i="45"/>
  <c r="W119" i="45"/>
  <c r="W74" i="45" s="1"/>
  <c r="W37" i="45" s="1"/>
  <c r="T119" i="45"/>
  <c r="T73" i="45"/>
  <c r="B142" i="45"/>
  <c r="B138" i="45"/>
  <c r="B140" i="45" s="1"/>
  <c r="B128" i="45"/>
  <c r="B124" i="45"/>
  <c r="B126" i="45" s="1"/>
  <c r="B111" i="45"/>
  <c r="B107" i="45"/>
  <c r="B109" i="45" s="1"/>
  <c r="AB105" i="45"/>
  <c r="AB104" i="45"/>
  <c r="T203" i="45" l="1"/>
  <c r="AB203" i="45" s="1"/>
  <c r="AB205" i="45" s="1"/>
  <c r="AB207" i="45" s="1"/>
  <c r="AB210" i="45" s="1"/>
  <c r="AB173" i="45"/>
  <c r="W162" i="45"/>
  <c r="AB172" i="45"/>
  <c r="AB160" i="45"/>
  <c r="AB119" i="45"/>
  <c r="W159" i="45"/>
  <c r="AB159" i="45" s="1"/>
  <c r="Q39" i="45"/>
  <c r="T37" i="45"/>
  <c r="T38" i="45"/>
  <c r="T158" i="45"/>
  <c r="T171" i="45"/>
  <c r="W171" i="45" s="1"/>
  <c r="AB171" i="45" s="1"/>
  <c r="AB107" i="45"/>
  <c r="AB109" i="45" s="1"/>
  <c r="AB111" i="45" s="1"/>
  <c r="AB121" i="45"/>
  <c r="AB122" i="45"/>
  <c r="T77" i="45"/>
  <c r="T74" i="45"/>
  <c r="AB74" i="45" s="1"/>
  <c r="AB118" i="45"/>
  <c r="AB138" i="45"/>
  <c r="AB140" i="45" s="1"/>
  <c r="AB142" i="45" s="1"/>
  <c r="T189" i="45" l="1"/>
  <c r="AB39" i="45"/>
  <c r="AB37" i="45"/>
  <c r="W158" i="45"/>
  <c r="AB158" i="45" s="1"/>
  <c r="AB77" i="45"/>
  <c r="AB38" i="45"/>
  <c r="AB124" i="45"/>
  <c r="AB126" i="45" s="1"/>
  <c r="AB128" i="45" s="1"/>
  <c r="AB41" i="45" l="1"/>
  <c r="AB43" i="45" s="1"/>
  <c r="AB45" i="45" s="1"/>
  <c r="AB76" i="45"/>
  <c r="AB73" i="45"/>
  <c r="Z25" i="45"/>
  <c r="AB150" i="45" l="1"/>
  <c r="AB149" i="45" l="1"/>
  <c r="AB218" i="45"/>
  <c r="AB217" i="45"/>
  <c r="AB57" i="45"/>
  <c r="AB239" i="45" l="1"/>
  <c r="AB241" i="45" s="1"/>
  <c r="AB243" i="45" s="1"/>
  <c r="AB189" i="45"/>
  <c r="B196" i="45"/>
  <c r="B191" i="45"/>
  <c r="B193" i="45" s="1"/>
  <c r="B245" i="45"/>
  <c r="B241" i="45"/>
  <c r="B243" i="45" s="1"/>
  <c r="B233" i="45"/>
  <c r="B235" i="45" s="1"/>
  <c r="AB231" i="45"/>
  <c r="AB233" i="45" s="1"/>
  <c r="AB235" i="45" s="1"/>
  <c r="B224" i="45"/>
  <c r="B220" i="45"/>
  <c r="B222" i="45" s="1"/>
  <c r="B258" i="45"/>
  <c r="AB256" i="45"/>
  <c r="AB258" i="45" s="1"/>
  <c r="B254" i="45"/>
  <c r="B256" i="45" s="1"/>
  <c r="B182" i="45"/>
  <c r="B178" i="45"/>
  <c r="B180" i="45" s="1"/>
  <c r="AB176" i="45"/>
  <c r="B165" i="45"/>
  <c r="B167" i="45" s="1"/>
  <c r="W163" i="45"/>
  <c r="AB163" i="45" s="1"/>
  <c r="AB161" i="45"/>
  <c r="AB162" i="45"/>
  <c r="B152" i="45"/>
  <c r="B154" i="45" s="1"/>
  <c r="B97" i="45"/>
  <c r="B93" i="45"/>
  <c r="B95" i="45" s="1"/>
  <c r="B83" i="45"/>
  <c r="B79" i="45"/>
  <c r="B81" i="45" s="1"/>
  <c r="B66" i="45"/>
  <c r="B59" i="45"/>
  <c r="B61" i="45" s="1"/>
  <c r="B30" i="45"/>
  <c r="Y28" i="45"/>
  <c r="B19" i="45"/>
  <c r="B21" i="45" s="1"/>
  <c r="AB17" i="45"/>
  <c r="AB19" i="45" s="1"/>
  <c r="AB21" i="45" s="1"/>
  <c r="V28" i="45" s="1"/>
  <c r="AB245" i="45" l="1"/>
  <c r="AB220" i="45"/>
  <c r="AB222" i="45" s="1"/>
  <c r="AB224" i="45" s="1"/>
  <c r="AB191" i="45"/>
  <c r="AB193" i="45" s="1"/>
  <c r="AB196" i="45" s="1"/>
  <c r="AB79" i="45"/>
  <c r="AB81" i="45" s="1"/>
  <c r="AB83" i="45" s="1"/>
  <c r="AB152" i="45"/>
  <c r="AB154" i="45" s="1"/>
  <c r="AB28" i="45"/>
  <c r="AB30" i="45" s="1"/>
  <c r="AB165" i="45"/>
  <c r="AB167" i="45" s="1"/>
  <c r="AB93" i="45" l="1"/>
  <c r="AB95" i="45" s="1"/>
  <c r="AB97" i="45" s="1"/>
  <c r="AB59" i="45" l="1"/>
  <c r="AB61" i="45" s="1"/>
  <c r="V64" i="45" s="1"/>
  <c r="AB64" i="45" s="1"/>
  <c r="AB66" i="45" s="1"/>
  <c r="W174" i="45"/>
  <c r="T175" i="45" s="1"/>
  <c r="W175" i="45" s="1"/>
  <c r="AB175" i="45" s="1"/>
  <c r="AB174" i="45" l="1"/>
  <c r="AB178" i="45" s="1"/>
  <c r="AB180" i="45" s="1"/>
  <c r="AB182" i="45" s="1"/>
</calcChain>
</file>

<file path=xl/sharedStrings.xml><?xml version="1.0" encoding="utf-8"?>
<sst xmlns="http://schemas.openxmlformats.org/spreadsheetml/2006/main" count="469" uniqueCount="88">
  <si>
    <t>CLIENT</t>
  </si>
  <si>
    <t>PROJECT</t>
  </si>
  <si>
    <t>SUBJECT</t>
  </si>
  <si>
    <t>PROJECT NO.</t>
  </si>
  <si>
    <t>COMP. BY</t>
  </si>
  <si>
    <t>CHECKED BY</t>
  </si>
  <si>
    <t>DATE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</si>
  <si>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</si>
  <si>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</si>
  <si>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</si>
  <si>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</si>
  <si>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</si>
  <si>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</si>
  <si>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</si>
  <si>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</si>
  <si>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Say:</t>
  </si>
  <si>
    <t>)  /</t>
  </si>
  <si>
    <t>+</t>
  </si>
  <si>
    <t>x  0.5  x (</t>
  </si>
  <si>
    <t>LB</t>
  </si>
  <si>
    <t>ITEM 503 - UNCLASSIFIED EXCAVATION</t>
  </si>
  <si>
    <t>General:</t>
  </si>
  <si>
    <t>This item is paid for Lump Sum.</t>
  </si>
  <si>
    <t>Existing Slab:</t>
  </si>
  <si>
    <t>Estimate cost for removal using ODOT's Procedures for Estimated (May 2013) spreadsheet.</t>
  </si>
  <si>
    <t>Unit cost for non-complex, simple single span bridge concrete removal:</t>
  </si>
  <si>
    <t>inflation:</t>
  </si>
  <si>
    <t>Estimated Removal Cost:</t>
  </si>
  <si>
    <t>SF</t>
  </si>
  <si>
    <t>Estimated cost for excavation bracing:</t>
  </si>
  <si>
    <t>Area (SF)</t>
  </si>
  <si>
    <t>Cost/SF</t>
  </si>
  <si>
    <t>SY</t>
  </si>
  <si>
    <t>Wingwalls (front face):</t>
  </si>
  <si>
    <t>Wingwalls (side face):</t>
  </si>
  <si>
    <t>Wingwalls (tops):</t>
  </si>
  <si>
    <t>ITEM 516 - 1" PREFORMED EXPANSION JOINT FILLER</t>
  </si>
  <si>
    <t>Structure Estimated Quantities</t>
  </si>
  <si>
    <t>LF</t>
  </si>
  <si>
    <t>General</t>
  </si>
  <si>
    <t>Culvert</t>
  </si>
  <si>
    <t>Inlet:</t>
  </si>
  <si>
    <t>Behind Wingwalls</t>
  </si>
  <si>
    <t>Outlet:</t>
  </si>
  <si>
    <t>Inside</t>
  </si>
  <si>
    <t>Ends</t>
  </si>
  <si>
    <t xml:space="preserve"> x  2  x (</t>
  </si>
  <si>
    <t>ITEM 503 - COFFERDAMS AND EXCAVATION BRACING, AS PER PLAN</t>
  </si>
  <si>
    <t>Top</t>
  </si>
  <si>
    <t>Sides</t>
  </si>
  <si>
    <t xml:space="preserve">  /</t>
  </si>
  <si>
    <t>HOL-39-00.25 Culvert Replacement</t>
  </si>
  <si>
    <t>Between Culvert &amp; Wingwalls (Inlet):</t>
  </si>
  <si>
    <t>ODOT District 11</t>
  </si>
  <si>
    <t>Estimate area of reinforced concrete slab to estimate removal cost:</t>
  </si>
  <si>
    <t>Inflate to year 2026 using</t>
  </si>
  <si>
    <t>Temporary sheeting will be required to excavate along the driveway adjacent to the project to install the wingwall footing. Estimate area of sheeting required to estimate cost:</t>
  </si>
  <si>
    <t>Temporary Sheeting along the driveway (outlet):</t>
  </si>
  <si>
    <t>Inlet Footing:</t>
  </si>
  <si>
    <t>Culvert:</t>
  </si>
  <si>
    <t>Outlet Footing:</t>
  </si>
  <si>
    <t>ITEM 509 - EPOXY COATED STEEL REINFORCEMENT</t>
  </si>
  <si>
    <t>ITEM 511 - CLASS QC1 CONCRETE, RETAINING/WINGWALL NOT INCLUDING FOOTING</t>
  </si>
  <si>
    <t>Inlet Wingwalls:</t>
  </si>
  <si>
    <t>Outlet Wingwalls:</t>
  </si>
  <si>
    <t>ITEM 511 - CLASS QC1 CONCRETE, FOOTING</t>
  </si>
  <si>
    <t>ITEM 511 - CLASS QC1 CONCRETE, HEADWALL</t>
  </si>
  <si>
    <t>Inlet Headwall:</t>
  </si>
  <si>
    <t>Outlet Headwall:</t>
  </si>
  <si>
    <t>Inlet Cut-off Wall:</t>
  </si>
  <si>
    <t>Outlet Cut-off Wall:</t>
  </si>
  <si>
    <t>ITEM 512 - SEALING OF CONCRETE SURFACES (EPOXY-URETHANE)</t>
  </si>
  <si>
    <t>ITEM 203 - EXCAVATION</t>
  </si>
  <si>
    <t>Box Culvert:</t>
  </si>
  <si>
    <t>ITEM 518 - POROUS BACKFILL WITH GEOTEXTILE FABRIC</t>
  </si>
  <si>
    <t>Between Culvert &amp; Wingwalls (Outlet):</t>
  </si>
  <si>
    <t>ITEM 512 - TYPE 2 WATERPROOFING</t>
  </si>
  <si>
    <t>BPS</t>
  </si>
  <si>
    <t>Headwall (front face):</t>
  </si>
  <si>
    <t>Headwall (top face):</t>
  </si>
  <si>
    <t>Headwall (back face):</t>
  </si>
  <si>
    <t>ITEM 512 - TYPE 3 WATERPROOFING</t>
  </si>
  <si>
    <t>LAB</t>
  </si>
  <si>
    <t>ITEM 202 - STRUCTURE REMOVED</t>
  </si>
  <si>
    <t>ITEM 611 - 12' x 4' CONDUIT, TYPE A, 706.05, AS PER PLAN (DESIGN COVER = 3 FT)</t>
  </si>
  <si>
    <t>ITEM 613 - LOW STRENGTH MORTAR BACKFILL</t>
  </si>
  <si>
    <t xml:space="preserve"> ) /</t>
  </si>
  <si>
    <t>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</si>
</sst>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&quot;$&quot;#,##0.00"/>
  </numFmts>
  <fonts count="11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3">
    <xf numFmtId="0" fontId="0" fillId="0" borderId="0" xfId="0"/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5" fillId="2" borderId="0" xfId="5" applyFont="1" applyFill="1"/>
    <xf numFmtId="0" fontId="7" fillId="0" borderId="0" xfId="5" applyFont="1"/>
    <xf numFmtId="0" fontId="5" fillId="0" borderId="0" xfId="5" applyFont="1" applyAlignment="1">
      <alignment horizontal="left"/>
    </xf>
    <xf numFmtId="0" fontId="5" fillId="0" borderId="0" xfId="5" applyFont="1"/>
    <xf numFmtId="1" fontId="7" fillId="0" borderId="0" xfId="5" applyNumberFormat="1" applyFont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10" fillId="2" borderId="0" xfId="0" applyFont="1" applyFill="1"/>
    <xf numFmtId="6" fontId="5" fillId="2" borderId="0" xfId="0" applyNumberFormat="1" applyFont="1" applyFill="1"/>
    <xf numFmtId="0" fontId="5" fillId="3" borderId="0" xfId="0" applyFont="1" applyFill="1"/>
    <xf numFmtId="0" fontId="5" fillId="4" borderId="3" xfId="0" applyFont="1" applyFill="1" applyBorder="1" applyAlignment="1">
      <alignment horizontal="left"/>
    </xf>
    <xf numFmtId="0" fontId="5" fillId="4" borderId="0" xfId="2" applyFont="1" applyFill="1"/>
    <xf numFmtId="0" fontId="5" fillId="4" borderId="0" xfId="0" applyFont="1" applyFill="1"/>
    <xf numFmtId="164" fontId="5" fillId="4" borderId="0" xfId="0" applyNumberFormat="1" applyFont="1" applyFill="1" applyAlignment="1">
      <alignment horizontal="right"/>
    </xf>
    <xf numFmtId="0" fontId="5" fillId="4" borderId="1" xfId="0" applyFont="1" applyFill="1" applyBorder="1"/>
    <xf numFmtId="0" fontId="8" fillId="0" borderId="0" xfId="5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166" fontId="5" fillId="0" borderId="0" xfId="5" applyNumberFormat="1" applyFont="1"/>
    <xf numFmtId="166" fontId="5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 applyAlignment="1">
      <alignment horizontal="left" indent="1"/>
    </xf>
    <xf numFmtId="1" fontId="5" fillId="0" borderId="0" xfId="5" applyNumberFormat="1" applyFont="1"/>
    <xf numFmtId="2" fontId="5" fillId="0" borderId="0" xfId="5" applyNumberFormat="1" applyFont="1" applyAlignment="1">
      <alignment horizontal="center"/>
    </xf>
    <xf numFmtId="2" fontId="9" fillId="0" borderId="0" xfId="5" applyNumberFormat="1" applyFont="1" applyAlignment="1">
      <alignment horizontal="center"/>
    </xf>
    <xf numFmtId="0" fontId="5" fillId="0" borderId="0" xfId="5" quotePrefix="1" applyFont="1" applyAlignment="1">
      <alignment horizontal="center"/>
    </xf>
    <xf numFmtId="2" fontId="9" fillId="0" borderId="0" xfId="5" applyNumberFormat="1" applyFont="1"/>
    <xf numFmtId="0" fontId="5" fillId="0" borderId="0" xfId="5" quotePrefix="1" applyFont="1"/>
    <xf numFmtId="168" fontId="5" fillId="0" borderId="0" xfId="0" applyNumberFormat="1" applyFont="1"/>
    <xf numFmtId="0" fontId="5" fillId="0" borderId="0" xfId="0" applyFont="1" applyAlignment="1">
      <alignment horizontal="centerContinuous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2" fontId="5" fillId="0" borderId="0" xfId="5" applyNumberFormat="1" applyFont="1"/>
    <xf numFmtId="0" fontId="10" fillId="0" borderId="0" xfId="0" applyFont="1"/>
    <xf numFmtId="1" fontId="9" fillId="0" borderId="0" xfId="5" applyNumberFormat="1" applyFont="1"/>
    <xf numFmtId="0" fontId="5" fillId="0" borderId="0" xfId="0" quotePrefix="1" applyFont="1" applyAlignment="1">
      <alignment horizontal="center"/>
    </xf>
    <xf numFmtId="1" fontId="5" fillId="0" borderId="0" xfId="5" applyNumberFormat="1" applyFont="1" applyAlignment="1">
      <alignment horizontal="center"/>
    </xf>
    <xf numFmtId="1" fontId="9" fillId="0" borderId="0" xfId="5" applyNumberFormat="1" applyFont="1" applyAlignment="1">
      <alignment horizontal="center"/>
    </xf>
    <xf numFmtId="0" fontId="5" fillId="0" borderId="0" xfId="5" applyFont="1" applyAlignment="1">
      <alignment horizontal="right"/>
    </xf>
    <xf numFmtId="167" fontId="5" fillId="0" borderId="0" xfId="5" applyNumberFormat="1" applyFont="1" applyAlignment="1">
      <alignment horizontal="centerContinuous"/>
    </xf>
    <xf numFmtId="0" fontId="5" fillId="0" borderId="0" xfId="5" applyFont="1" applyAlignment="1">
      <alignment horizontal="centerContinuous"/>
    </xf>
    <xf numFmtId="166" fontId="5" fillId="0" borderId="0" xfId="0" applyNumberFormat="1" applyFont="1" applyAlignment="1">
      <alignment horizontal="right"/>
    </xf>
    <xf numFmtId="0" fontId="5" fillId="4" borderId="1" xfId="2" applyFont="1" applyFill="1" applyBorder="1" applyAlignment="1">
      <alignment horizontal="left"/>
    </xf>
    <xf numFmtId="0" fontId="5" fillId="4" borderId="1" xfId="2" applyFont="1" applyFill="1" applyBorder="1"/>
    <xf numFmtId="164" fontId="5" fillId="4" borderId="1" xfId="2" applyNumberFormat="1" applyFont="1" applyFill="1" applyBorder="1" applyAlignment="1">
      <alignment horizontal="right"/>
    </xf>
    <xf numFmtId="0" fontId="5" fillId="4" borderId="1" xfId="2" applyFont="1" applyFill="1" applyBorder="1" applyAlignment="1">
      <alignment horizontal="center"/>
    </xf>
    <xf numFmtId="0" fontId="5" fillId="4" borderId="1" xfId="2" applyFont="1" applyFill="1" applyBorder="1" applyAlignment="1">
      <alignment horizontal="right"/>
    </xf>
    <xf numFmtId="14" fontId="5" fillId="4" borderId="1" xfId="2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2" fontId="5" fillId="4" borderId="1" xfId="0" applyNumberFormat="1" applyFont="1" applyFill="1" applyBorder="1" applyAlignment="1">
      <alignment horizontal="center"/>
    </xf>
    <xf numFmtId="165" fontId="5" fillId="4" borderId="0" xfId="2" applyNumberFormat="1" applyFont="1" applyFill="1"/>
    <xf numFmtId="164" fontId="5" fillId="4" borderId="0" xfId="2" applyNumberFormat="1" applyFont="1" applyFill="1"/>
    <xf numFmtId="164" fontId="5" fillId="4" borderId="0" xfId="2" applyNumberFormat="1" applyFont="1" applyFill="1" applyAlignment="1">
      <alignment horizontal="right"/>
    </xf>
    <xf numFmtId="0" fontId="5" fillId="4" borderId="0" xfId="2" applyFont="1" applyFill="1" applyAlignment="1">
      <alignment horizontal="center"/>
    </xf>
    <xf numFmtId="0" fontId="5" fillId="4" borderId="0" xfId="2" applyFont="1" applyFill="1" applyAlignment="1">
      <alignment horizontal="right"/>
    </xf>
    <xf numFmtId="14" fontId="5" fillId="4" borderId="0" xfId="2" applyNumberFormat="1" applyFont="1" applyFill="1" applyAlignment="1">
      <alignment horizontal="center"/>
    </xf>
    <xf numFmtId="0" fontId="6" fillId="4" borderId="2" xfId="2" applyFont="1" applyFill="1" applyBorder="1"/>
    <xf numFmtId="0" fontId="5" fillId="4" borderId="2" xfId="2" applyFont="1" applyFill="1" applyBorder="1"/>
    <xf numFmtId="0" fontId="5" fillId="4" borderId="2" xfId="0" applyFont="1" applyFill="1" applyBorder="1"/>
    <xf numFmtId="0" fontId="5" fillId="0" borderId="0" xfId="5" applyFont="1" applyAlignment="1">
      <alignment horizontal="center"/>
    </xf>
    <xf numFmtId="2" fontId="9" fillId="0" borderId="0" xfId="5" applyNumberFormat="1" applyFont="1" applyAlignment="1">
      <alignment horizontal="center"/>
    </xf>
    <xf numFmtId="2" fontId="5" fillId="0" borderId="0" xfId="5" applyNumberFormat="1" applyFont="1" applyAlignment="1">
      <alignment horizontal="center"/>
    </xf>
    <xf numFmtId="166" fontId="5" fillId="0" borderId="0" xfId="5" applyNumberFormat="1" applyFont="1" applyAlignment="1">
      <alignment horizontal="center"/>
    </xf>
    <xf numFmtId="1" fontId="7" fillId="0" borderId="3" xfId="5" applyNumberFormat="1" applyFont="1" applyBorder="1" applyAlignment="1">
      <alignment horizontal="center"/>
    </xf>
    <xf numFmtId="2" fontId="5" fillId="0" borderId="3" xfId="5" applyNumberFormat="1" applyFont="1" applyBorder="1" applyAlignment="1">
      <alignment horizontal="center"/>
    </xf>
    <xf numFmtId="166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5" fillId="0" borderId="3" xfId="5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8" fontId="5" fillId="0" borderId="3" xfId="5" applyNumberFormat="1" applyFont="1" applyBorder="1" applyAlignment="1">
      <alignment horizontal="center"/>
    </xf>
    <xf numFmtId="168" fontId="7" fillId="0" borderId="3" xfId="5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5" fillId="4" borderId="0" xfId="0" applyFont="1" applyFill="1"/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14" fontId="5" fillId="4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14" fontId="5" fillId="4" borderId="4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left"/>
    </xf>
    <xf numFmtId="0" fontId="5" fillId="4" borderId="0" xfId="2" applyFont="1" applyFill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168" fontId="5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9" fillId="0" borderId="0" xfId="5" applyFont="1" applyAlignment="1">
      <alignment horizontal="center"/>
    </xf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129992</xdr:rowOff>
    </xdr:from>
    <xdr:to>
      <xdr:col>6</xdr:col>
      <xdr:colOff>161925</xdr:colOff>
      <xdr:row>4</xdr:row>
      <xdr:rowOff>22406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4D3F2-684D-4505-A1E3-B641A5A0F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7150" y="295644"/>
          <a:ext cx="1993210" cy="3893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ACAF-CB48-48A8-A99B-72E3D70ADFDE}">
  <dimension ref="A1:AG359"/>
  <sheetViews>
    <sheetView tabSelected="1" view="pageBreakPreview" zoomScale="115" zoomScaleNormal="100" zoomScaleSheetLayoutView="115" workbookViewId="0">
      <selection activeCell="AC5" sqref="AC5:AE5"/>
    </sheetView>
  </sheetViews>
  <sheetFormatPr defaultColWidth="9.109375" defaultRowHeight="13.8" x14ac:dyDescent="0.3"/>
  <cols>
    <col min="1" max="28" width="4.6640625" style="2" customWidth="1"/>
    <col min="29" max="29" width="6.44140625" style="2" customWidth="1"/>
    <col min="30" max="31" width="4.6640625" style="2" customWidth="1"/>
    <col min="32" max="16384" width="9.109375" style="1"/>
  </cols>
  <sheetData>
    <row r="1" spans="1:31" ht="12.75" customHeight="1" x14ac:dyDescent="0.3">
      <c r="A1" s="46"/>
      <c r="B1" s="47"/>
      <c r="C1" s="47"/>
      <c r="D1" s="48"/>
      <c r="E1" s="49"/>
      <c r="F1" s="50"/>
      <c r="G1" s="51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52"/>
      <c r="W1" s="17"/>
      <c r="X1" s="17"/>
      <c r="Y1" s="17"/>
      <c r="Z1" s="17"/>
      <c r="AA1" s="17"/>
      <c r="AB1" s="17"/>
      <c r="AC1" s="53"/>
      <c r="AD1" s="53"/>
      <c r="AE1" s="53"/>
    </row>
    <row r="2" spans="1:31" ht="12.75" customHeight="1" x14ac:dyDescent="0.3">
      <c r="A2" s="14"/>
      <c r="B2" s="54"/>
      <c r="C2" s="55"/>
      <c r="D2" s="56"/>
      <c r="E2" s="57"/>
      <c r="F2" s="58"/>
      <c r="G2" s="59"/>
      <c r="H2" s="79" t="s">
        <v>0</v>
      </c>
      <c r="I2" s="79"/>
      <c r="J2" s="86" t="s">
        <v>53</v>
      </c>
      <c r="K2" s="86"/>
      <c r="L2" s="86"/>
      <c r="M2" s="86"/>
      <c r="N2" s="86"/>
      <c r="O2" s="86"/>
      <c r="P2" s="86"/>
      <c r="Q2" s="86"/>
      <c r="R2" s="86"/>
      <c r="S2" s="86"/>
      <c r="T2" s="14"/>
      <c r="U2" s="87" t="s">
        <v>3</v>
      </c>
      <c r="V2" s="87"/>
      <c r="W2" s="87"/>
      <c r="X2" s="81">
        <v>1242</v>
      </c>
      <c r="Y2" s="81"/>
      <c r="Z2" s="81"/>
      <c r="AA2" s="81"/>
      <c r="AB2" s="81"/>
      <c r="AC2" s="81"/>
      <c r="AD2" s="81"/>
      <c r="AE2" s="81"/>
    </row>
    <row r="3" spans="1:31" ht="12.75" customHeight="1" x14ac:dyDescent="0.3">
      <c r="A3" s="14"/>
      <c r="B3" s="54"/>
      <c r="C3" s="55"/>
      <c r="D3" s="55"/>
      <c r="E3" s="14"/>
      <c r="F3" s="14"/>
      <c r="G3" s="14"/>
      <c r="H3" s="79" t="s">
        <v>1</v>
      </c>
      <c r="I3" s="79"/>
      <c r="J3" s="80" t="s">
        <v>51</v>
      </c>
      <c r="K3" s="80"/>
      <c r="L3" s="80"/>
      <c r="M3" s="80"/>
      <c r="N3" s="80"/>
      <c r="O3" s="80"/>
      <c r="P3" s="80"/>
      <c r="Q3" s="80"/>
      <c r="R3" s="80"/>
      <c r="S3" s="80"/>
      <c r="T3" s="14"/>
      <c r="U3" s="15"/>
      <c r="V3" s="16"/>
      <c r="W3" s="15"/>
      <c r="X3" s="88"/>
      <c r="Y3" s="88"/>
      <c r="Z3" s="88"/>
      <c r="AA3" s="88"/>
      <c r="AB3" s="89"/>
      <c r="AC3" s="88"/>
      <c r="AD3" s="88"/>
      <c r="AE3" s="88"/>
    </row>
    <row r="4" spans="1:31" ht="12.75" customHeight="1" x14ac:dyDescent="0.3">
      <c r="A4" s="14"/>
      <c r="B4" s="54"/>
      <c r="C4" s="55"/>
      <c r="D4" s="55"/>
      <c r="E4" s="14"/>
      <c r="F4" s="14"/>
      <c r="G4" s="14"/>
      <c r="H4" s="79" t="s">
        <v>2</v>
      </c>
      <c r="I4" s="79"/>
      <c r="J4" s="80" t="s">
        <v>37</v>
      </c>
      <c r="K4" s="80"/>
      <c r="L4" s="80"/>
      <c r="M4" s="80"/>
      <c r="N4" s="80"/>
      <c r="O4" s="80"/>
      <c r="P4" s="80"/>
      <c r="Q4" s="80"/>
      <c r="R4" s="80"/>
      <c r="S4" s="80"/>
      <c r="T4" s="15"/>
      <c r="U4" s="15" t="s">
        <v>4</v>
      </c>
      <c r="V4" s="16"/>
      <c r="W4" s="15"/>
      <c r="X4" s="81" t="s">
        <v>77</v>
      </c>
      <c r="Y4" s="81"/>
      <c r="Z4" s="81"/>
      <c r="AA4" s="82" t="s">
        <v>6</v>
      </c>
      <c r="AB4" s="79"/>
      <c r="AC4" s="83">
        <v>45790</v>
      </c>
      <c r="AD4" s="81"/>
      <c r="AE4" s="81"/>
    </row>
    <row r="5" spans="1:31" ht="12.75" customHeight="1" x14ac:dyDescent="0.3">
      <c r="A5" s="14"/>
      <c r="B5" s="14"/>
      <c r="C5" s="14"/>
      <c r="D5" s="14"/>
      <c r="E5" s="14"/>
      <c r="F5" s="14"/>
      <c r="G5" s="14"/>
      <c r="H5" s="13"/>
      <c r="I5" s="13"/>
      <c r="J5" s="80"/>
      <c r="K5" s="80"/>
      <c r="L5" s="80"/>
      <c r="M5" s="80"/>
      <c r="N5" s="80"/>
      <c r="O5" s="80"/>
      <c r="P5" s="80"/>
      <c r="Q5" s="80"/>
      <c r="R5" s="80"/>
      <c r="S5" s="80"/>
      <c r="T5" s="15"/>
      <c r="U5" s="15" t="s">
        <v>5</v>
      </c>
      <c r="V5" s="15"/>
      <c r="W5" s="15"/>
      <c r="X5" s="84" t="s">
        <v>82</v>
      </c>
      <c r="Y5" s="84"/>
      <c r="Z5" s="84"/>
      <c r="AA5" s="82" t="s">
        <v>6</v>
      </c>
      <c r="AB5" s="79"/>
      <c r="AC5" s="85">
        <v>45804</v>
      </c>
      <c r="AD5" s="84"/>
      <c r="AE5" s="84"/>
    </row>
    <row r="6" spans="1:31" ht="12.75" customHeight="1" thickBot="1" x14ac:dyDescent="0.35">
      <c r="A6" s="60"/>
      <c r="B6" s="61"/>
      <c r="C6" s="61"/>
      <c r="D6" s="61"/>
      <c r="E6" s="61"/>
      <c r="F6" s="61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</row>
    <row r="7" spans="1:31" ht="14.4" thickTop="1" x14ac:dyDescent="0.3">
      <c r="C7" s="3"/>
      <c r="M7" s="9"/>
      <c r="N7" s="9"/>
      <c r="O7" s="9"/>
    </row>
    <row r="8" spans="1:31" x14ac:dyDescent="0.3">
      <c r="B8" s="18" t="s">
        <v>83</v>
      </c>
      <c r="O8" s="9"/>
    </row>
    <row r="9" spans="1:31" x14ac:dyDescent="0.3">
      <c r="O9" s="9"/>
    </row>
    <row r="10" spans="1:31" x14ac:dyDescent="0.3">
      <c r="B10" s="19" t="s">
        <v>22</v>
      </c>
      <c r="O10" s="9"/>
    </row>
    <row r="11" spans="1:31" x14ac:dyDescent="0.3">
      <c r="O11" s="9"/>
    </row>
    <row r="12" spans="1:31" x14ac:dyDescent="0.3">
      <c r="B12" s="20" t="s">
        <v>21</v>
      </c>
      <c r="O12" s="9"/>
    </row>
    <row r="13" spans="1:31" x14ac:dyDescent="0.3">
      <c r="O13" s="9"/>
    </row>
    <row r="14" spans="1:31" x14ac:dyDescent="0.3">
      <c r="B14" s="19" t="s">
        <v>54</v>
      </c>
      <c r="O14" s="9"/>
    </row>
    <row r="15" spans="1:31" x14ac:dyDescent="0.3">
      <c r="O15" s="9"/>
    </row>
    <row r="16" spans="1:31" x14ac:dyDescent="0.3">
      <c r="C16" s="6"/>
      <c r="D16" s="7"/>
      <c r="E16" s="7"/>
      <c r="F16" s="7"/>
      <c r="G16" s="7"/>
      <c r="H16" s="21"/>
      <c r="I16" s="21"/>
      <c r="J16" s="21"/>
      <c r="K16" s="21"/>
      <c r="L16" s="7"/>
      <c r="M16" s="21"/>
      <c r="Q16" s="66" t="s">
        <v>7</v>
      </c>
      <c r="R16" s="66"/>
      <c r="S16" s="21"/>
      <c r="T16" s="63" t="s">
        <v>8</v>
      </c>
      <c r="U16" s="63"/>
      <c r="V16" s="23"/>
      <c r="W16" s="63" t="s">
        <v>9</v>
      </c>
      <c r="X16" s="63"/>
      <c r="Y16" s="23"/>
      <c r="Z16" s="23"/>
      <c r="AA16" s="7"/>
      <c r="AB16" s="7"/>
      <c r="AC16" s="7"/>
      <c r="AD16" s="7"/>
    </row>
    <row r="17" spans="2:30" x14ac:dyDescent="0.3">
      <c r="B17" s="24" t="s">
        <v>23</v>
      </c>
      <c r="C17" s="6"/>
      <c r="D17" s="7"/>
      <c r="E17" s="7"/>
      <c r="F17" s="7"/>
      <c r="G17" s="7"/>
      <c r="H17" s="25"/>
      <c r="I17" s="25"/>
      <c r="J17" s="25"/>
      <c r="K17" s="25"/>
      <c r="L17" s="22"/>
      <c r="M17" s="7"/>
      <c r="Q17" s="63">
        <v>1</v>
      </c>
      <c r="R17" s="63"/>
      <c r="S17" s="26" t="s">
        <v>11</v>
      </c>
      <c r="T17" s="64">
        <v>30</v>
      </c>
      <c r="U17" s="64"/>
      <c r="V17" s="23" t="s">
        <v>11</v>
      </c>
      <c r="W17" s="64">
        <v>15</v>
      </c>
      <c r="X17" s="64"/>
      <c r="Y17" s="28" t="s">
        <v>12</v>
      </c>
      <c r="Z17" s="23">
        <v>1</v>
      </c>
      <c r="AA17" s="28" t="s">
        <v>13</v>
      </c>
      <c r="AB17" s="65">
        <f>Q17*T17*W17/Z17</f>
        <v>450</v>
      </c>
      <c r="AC17" s="65"/>
      <c r="AD17" s="2" t="s">
        <v>28</v>
      </c>
    </row>
    <row r="18" spans="2:30" x14ac:dyDescent="0.3">
      <c r="O18" s="9"/>
    </row>
    <row r="19" spans="2:30" x14ac:dyDescent="0.3">
      <c r="B19" s="19" t="str">
        <f>"Total for "&amp;B12</f>
        <v>Total for General:</v>
      </c>
      <c r="C19" s="6"/>
      <c r="D19" s="7"/>
      <c r="E19" s="7"/>
      <c r="F19" s="7"/>
      <c r="G19" s="7"/>
      <c r="H19" s="25"/>
      <c r="I19" s="25"/>
      <c r="J19" s="25"/>
      <c r="K19" s="25"/>
      <c r="L19" s="22"/>
      <c r="M19" s="29"/>
      <c r="N19" s="29"/>
      <c r="O19" s="22"/>
      <c r="P19" s="29"/>
      <c r="Q19" s="29"/>
      <c r="R19" s="21"/>
      <c r="S19" s="21"/>
      <c r="T19" s="29"/>
      <c r="U19" s="29"/>
      <c r="V19" s="28"/>
      <c r="W19" s="29"/>
      <c r="X19" s="29"/>
      <c r="Y19" s="30"/>
      <c r="Z19" s="23"/>
      <c r="AA19" s="28"/>
      <c r="AB19" s="68">
        <f>SUM(AB17:AC18)</f>
        <v>450</v>
      </c>
      <c r="AC19" s="68"/>
      <c r="AD19" s="2" t="s">
        <v>28</v>
      </c>
    </row>
    <row r="20" spans="2:30" x14ac:dyDescent="0.3">
      <c r="O20" s="9"/>
    </row>
    <row r="21" spans="2:30" x14ac:dyDescent="0.3">
      <c r="B21" s="19" t="str">
        <f>B19</f>
        <v>Total for General:</v>
      </c>
      <c r="C21" s="6"/>
      <c r="D21" s="7"/>
      <c r="E21" s="7"/>
      <c r="F21" s="7"/>
      <c r="G21" s="7"/>
      <c r="H21" s="25"/>
      <c r="I21" s="25"/>
      <c r="J21" s="25"/>
      <c r="K21" s="25"/>
      <c r="L21" s="22"/>
      <c r="M21" s="29"/>
      <c r="N21" s="29"/>
      <c r="O21" s="22"/>
      <c r="P21" s="29"/>
      <c r="Q21" s="29"/>
      <c r="R21" s="21"/>
      <c r="S21" s="21"/>
      <c r="T21" s="29"/>
      <c r="U21" s="29"/>
      <c r="V21" s="28"/>
      <c r="W21" s="29"/>
      <c r="X21" s="29"/>
      <c r="Y21" s="30"/>
      <c r="Z21" s="23"/>
      <c r="AA21" s="28" t="s">
        <v>15</v>
      </c>
      <c r="AB21" s="68">
        <f>CEILING(AB19,5)</f>
        <v>450</v>
      </c>
      <c r="AC21" s="68"/>
      <c r="AD21" s="2" t="s">
        <v>28</v>
      </c>
    </row>
    <row r="22" spans="2:30" x14ac:dyDescent="0.3">
      <c r="O22" s="9"/>
    </row>
    <row r="23" spans="2:30" x14ac:dyDescent="0.3">
      <c r="B23" s="19" t="s">
        <v>24</v>
      </c>
      <c r="O23" s="9"/>
    </row>
    <row r="24" spans="2:30" x14ac:dyDescent="0.3">
      <c r="O24" s="9"/>
    </row>
    <row r="25" spans="2:30" x14ac:dyDescent="0.3">
      <c r="B25" s="19" t="s">
        <v>25</v>
      </c>
      <c r="N25" s="74">
        <v>15</v>
      </c>
      <c r="O25" s="74"/>
      <c r="Q25" s="2" t="s">
        <v>55</v>
      </c>
      <c r="U25" s="31"/>
      <c r="V25" s="91">
        <v>0.2</v>
      </c>
      <c r="W25" s="91"/>
      <c r="X25" s="2" t="s">
        <v>26</v>
      </c>
      <c r="Z25" s="90">
        <f>CEILING(N25*(1+V25)^(2026-2013),5)</f>
        <v>165</v>
      </c>
      <c r="AA25" s="90"/>
    </row>
    <row r="26" spans="2:30" x14ac:dyDescent="0.3">
      <c r="O26" s="9"/>
    </row>
    <row r="27" spans="2:30" x14ac:dyDescent="0.3">
      <c r="O27" s="9"/>
      <c r="V27" s="32" t="s">
        <v>30</v>
      </c>
      <c r="W27" s="32"/>
      <c r="Y27" s="32" t="s">
        <v>31</v>
      </c>
      <c r="Z27" s="32"/>
    </row>
    <row r="28" spans="2:30" x14ac:dyDescent="0.3">
      <c r="B28" s="19" t="s">
        <v>27</v>
      </c>
      <c r="O28" s="9"/>
      <c r="V28" s="70">
        <f>AB21</f>
        <v>450</v>
      </c>
      <c r="W28" s="73"/>
      <c r="X28" s="23" t="s">
        <v>11</v>
      </c>
      <c r="Y28" s="90">
        <f>Z25</f>
        <v>165</v>
      </c>
      <c r="Z28" s="73"/>
      <c r="AA28" s="28" t="s">
        <v>13</v>
      </c>
      <c r="AB28" s="76">
        <f>V28*Y28</f>
        <v>74250</v>
      </c>
      <c r="AC28" s="76"/>
    </row>
    <row r="29" spans="2:30" x14ac:dyDescent="0.3">
      <c r="O29" s="9"/>
    </row>
    <row r="30" spans="2:30" x14ac:dyDescent="0.3">
      <c r="B30" s="5" t="str">
        <f>"Total for "&amp;B8&amp;":"</f>
        <v>Total for ITEM 202 - STRUCTURE REMOVED:</v>
      </c>
      <c r="O30" s="9"/>
      <c r="AA30" s="28" t="s">
        <v>15</v>
      </c>
      <c r="AB30" s="77">
        <f>CEILING(AB28,5000)</f>
        <v>75000</v>
      </c>
      <c r="AC30" s="77"/>
    </row>
    <row r="31" spans="2:30" x14ac:dyDescent="0.3">
      <c r="O31" s="9"/>
    </row>
    <row r="32" spans="2:30" x14ac:dyDescent="0.3">
      <c r="O32" s="9"/>
    </row>
    <row r="33" spans="2:30" x14ac:dyDescent="0.3">
      <c r="B33" s="18" t="s">
        <v>72</v>
      </c>
      <c r="C33" s="6"/>
      <c r="D33" s="7"/>
      <c r="E33" s="7"/>
      <c r="F33" s="7"/>
      <c r="G33" s="7"/>
      <c r="H33" s="7"/>
      <c r="I33" s="7"/>
      <c r="J33" s="7"/>
      <c r="K33" s="7"/>
      <c r="L33" s="7"/>
      <c r="M33" s="9"/>
      <c r="N33" s="9"/>
      <c r="O33" s="9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spans="2:30" x14ac:dyDescent="0.3">
      <c r="B34" s="7"/>
      <c r="C34" s="6"/>
      <c r="D34" s="7"/>
      <c r="E34" s="7"/>
      <c r="F34" s="7"/>
      <c r="G34" s="7"/>
      <c r="H34" s="7"/>
      <c r="I34" s="7"/>
      <c r="J34" s="7"/>
      <c r="K34" s="7"/>
      <c r="L34" s="7"/>
      <c r="M34" s="9"/>
      <c r="N34" s="9"/>
      <c r="O34" s="9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2:30" x14ac:dyDescent="0.3">
      <c r="B35" s="20" t="s">
        <v>21</v>
      </c>
      <c r="C35" s="6"/>
      <c r="D35" s="7"/>
      <c r="E35" s="7"/>
      <c r="F35" s="7"/>
      <c r="G35" s="7"/>
      <c r="H35" s="7"/>
      <c r="I35" s="7"/>
      <c r="J35" s="7"/>
      <c r="K35" s="7"/>
      <c r="L35" s="7"/>
      <c r="M35" s="9"/>
      <c r="N35" s="9"/>
      <c r="O35" s="9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2:30" x14ac:dyDescent="0.3">
      <c r="C36" s="6"/>
      <c r="D36" s="7"/>
      <c r="E36" s="7"/>
      <c r="F36" s="7"/>
      <c r="G36" s="7"/>
      <c r="H36" s="21"/>
      <c r="I36" s="21"/>
      <c r="J36" s="21"/>
      <c r="K36" s="21"/>
      <c r="L36" s="7"/>
      <c r="M36" s="21"/>
      <c r="N36" s="66" t="s">
        <v>7</v>
      </c>
      <c r="O36" s="66"/>
      <c r="P36" s="21"/>
      <c r="Q36" s="63" t="s">
        <v>8</v>
      </c>
      <c r="R36" s="63"/>
      <c r="S36" s="23"/>
      <c r="T36" s="63" t="s">
        <v>9</v>
      </c>
      <c r="U36" s="63"/>
      <c r="V36" s="23"/>
      <c r="W36" s="63" t="s">
        <v>10</v>
      </c>
      <c r="X36" s="63"/>
      <c r="Y36" s="23"/>
      <c r="Z36" s="23"/>
      <c r="AA36" s="7"/>
      <c r="AB36" s="7"/>
      <c r="AC36" s="7"/>
      <c r="AD36" s="7"/>
    </row>
    <row r="37" spans="2:30" x14ac:dyDescent="0.3">
      <c r="B37" s="24" t="s">
        <v>58</v>
      </c>
      <c r="C37" s="6"/>
      <c r="D37" s="7"/>
      <c r="E37" s="7"/>
      <c r="F37" s="7"/>
      <c r="G37" s="7"/>
      <c r="H37" s="25"/>
      <c r="I37" s="25"/>
      <c r="J37" s="25"/>
      <c r="K37" s="25"/>
      <c r="L37" s="22"/>
      <c r="M37" s="7"/>
      <c r="N37" s="63">
        <v>1</v>
      </c>
      <c r="O37" s="63"/>
      <c r="P37" s="26" t="s">
        <v>11</v>
      </c>
      <c r="Q37" s="64">
        <f>Q74</f>
        <v>40</v>
      </c>
      <c r="R37" s="64"/>
      <c r="S37" s="23" t="s">
        <v>11</v>
      </c>
      <c r="T37" s="64">
        <f>1+T118-T119</f>
        <v>5.25</v>
      </c>
      <c r="U37" s="64"/>
      <c r="V37" s="23" t="s">
        <v>11</v>
      </c>
      <c r="W37" s="64">
        <f>W74</f>
        <v>2.5</v>
      </c>
      <c r="X37" s="64"/>
      <c r="Y37" s="28" t="s">
        <v>12</v>
      </c>
      <c r="Z37" s="23">
        <v>27</v>
      </c>
      <c r="AA37" s="28" t="s">
        <v>13</v>
      </c>
      <c r="AB37" s="65">
        <f>N37*Q37*T37*W37/Z37</f>
        <v>19.444444444444443</v>
      </c>
      <c r="AC37" s="65"/>
      <c r="AD37" s="2" t="s">
        <v>14</v>
      </c>
    </row>
    <row r="38" spans="2:30" x14ac:dyDescent="0.3">
      <c r="B38" s="24" t="s">
        <v>60</v>
      </c>
      <c r="C38" s="6"/>
      <c r="D38" s="7"/>
      <c r="E38" s="7"/>
      <c r="F38" s="7"/>
      <c r="G38" s="7"/>
      <c r="H38" s="25"/>
      <c r="I38" s="25"/>
      <c r="J38" s="25"/>
      <c r="K38" s="25"/>
      <c r="L38" s="22"/>
      <c r="M38" s="7"/>
      <c r="N38" s="63">
        <v>1</v>
      </c>
      <c r="O38" s="63"/>
      <c r="P38" s="26" t="s">
        <v>11</v>
      </c>
      <c r="Q38" s="64">
        <f>Q77</f>
        <v>40</v>
      </c>
      <c r="R38" s="64"/>
      <c r="S38" s="23" t="s">
        <v>11</v>
      </c>
      <c r="T38" s="64">
        <f>1+T121-T122</f>
        <v>5.25</v>
      </c>
      <c r="U38" s="64"/>
      <c r="V38" s="23" t="s">
        <v>11</v>
      </c>
      <c r="W38" s="64">
        <f>W77</f>
        <v>2.5</v>
      </c>
      <c r="X38" s="64"/>
      <c r="Y38" s="28" t="s">
        <v>12</v>
      </c>
      <c r="Z38" s="23">
        <v>27</v>
      </c>
      <c r="AA38" s="28" t="s">
        <v>13</v>
      </c>
      <c r="AB38" s="65">
        <f>N38*Q38*T38*W38/Z38</f>
        <v>19.444444444444443</v>
      </c>
      <c r="AC38" s="65"/>
      <c r="AD38" s="2" t="s">
        <v>14</v>
      </c>
    </row>
    <row r="39" spans="2:30" x14ac:dyDescent="0.3">
      <c r="B39" s="24" t="s">
        <v>59</v>
      </c>
      <c r="C39" s="6"/>
      <c r="D39" s="7"/>
      <c r="E39" s="7"/>
      <c r="F39" s="7"/>
      <c r="G39" s="7"/>
      <c r="H39" s="25"/>
      <c r="I39" s="25"/>
      <c r="J39" s="25"/>
      <c r="K39" s="25"/>
      <c r="L39" s="22"/>
      <c r="M39" s="7"/>
      <c r="N39" s="63">
        <v>1</v>
      </c>
      <c r="O39" s="63"/>
      <c r="P39" s="26" t="s">
        <v>11</v>
      </c>
      <c r="Q39" s="64">
        <f>59+8/12-T118-T121</f>
        <v>48.166666666666664</v>
      </c>
      <c r="R39" s="64"/>
      <c r="S39" s="23" t="s">
        <v>11</v>
      </c>
      <c r="T39" s="64">
        <f>Q135+2</f>
        <v>16</v>
      </c>
      <c r="U39" s="64"/>
      <c r="V39" s="23" t="s">
        <v>11</v>
      </c>
      <c r="W39" s="64">
        <v>4</v>
      </c>
      <c r="X39" s="64"/>
      <c r="Y39" s="28" t="s">
        <v>12</v>
      </c>
      <c r="Z39" s="23">
        <v>27</v>
      </c>
      <c r="AA39" s="28" t="s">
        <v>13</v>
      </c>
      <c r="AB39" s="65">
        <f>N39*Q39*T39*W39/Z39</f>
        <v>114.17283950617283</v>
      </c>
      <c r="AC39" s="65"/>
      <c r="AD39" s="2" t="s">
        <v>14</v>
      </c>
    </row>
    <row r="40" spans="2:30" x14ac:dyDescent="0.3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</row>
    <row r="41" spans="2:30" x14ac:dyDescent="0.3">
      <c r="B41" s="19" t="str">
        <f>"Total for "&amp;B35</f>
        <v>Total for General:</v>
      </c>
      <c r="C41" s="6"/>
      <c r="D41" s="7"/>
      <c r="E41" s="7"/>
      <c r="F41" s="7"/>
      <c r="G41" s="7"/>
      <c r="H41" s="25"/>
      <c r="I41" s="25"/>
      <c r="J41" s="25"/>
      <c r="K41" s="25"/>
      <c r="L41" s="22"/>
      <c r="M41" s="29"/>
      <c r="N41" s="29"/>
      <c r="O41" s="22"/>
      <c r="P41" s="29"/>
      <c r="Q41" s="29"/>
      <c r="R41" s="21"/>
      <c r="S41" s="21"/>
      <c r="T41" s="29"/>
      <c r="U41" s="29"/>
      <c r="V41" s="28"/>
      <c r="W41" s="29"/>
      <c r="X41" s="29"/>
      <c r="Y41" s="30"/>
      <c r="Z41" s="23"/>
      <c r="AA41" s="28"/>
      <c r="AB41" s="68">
        <f>SUM(AB37:AC40)</f>
        <v>153.06172839506172</v>
      </c>
      <c r="AC41" s="68"/>
      <c r="AD41" s="2" t="s">
        <v>14</v>
      </c>
    </row>
    <row r="42" spans="2:30" x14ac:dyDescent="0.3">
      <c r="O42" s="9"/>
    </row>
    <row r="43" spans="2:30" x14ac:dyDescent="0.3">
      <c r="B43" s="19" t="str">
        <f>B41</f>
        <v>Total for General:</v>
      </c>
      <c r="C43" s="6"/>
      <c r="D43" s="7"/>
      <c r="E43" s="7"/>
      <c r="F43" s="7"/>
      <c r="G43" s="7"/>
      <c r="H43" s="25"/>
      <c r="I43" s="25"/>
      <c r="J43" s="25"/>
      <c r="K43" s="25"/>
      <c r="L43" s="22"/>
      <c r="M43" s="29"/>
      <c r="N43" s="29"/>
      <c r="O43" s="22"/>
      <c r="P43" s="29"/>
      <c r="Q43" s="29"/>
      <c r="R43" s="21"/>
      <c r="S43" s="21"/>
      <c r="T43" s="29"/>
      <c r="U43" s="29"/>
      <c r="V43" s="28"/>
      <c r="W43" s="29"/>
      <c r="X43" s="29"/>
      <c r="Y43" s="30"/>
      <c r="Z43" s="23"/>
      <c r="AA43" s="28" t="s">
        <v>15</v>
      </c>
      <c r="AB43" s="67">
        <f>ROUNDUP(AB41,0)</f>
        <v>154</v>
      </c>
      <c r="AC43" s="67"/>
      <c r="AD43" s="2" t="s">
        <v>14</v>
      </c>
    </row>
    <row r="44" spans="2:30" x14ac:dyDescent="0.3">
      <c r="B44" s="24"/>
      <c r="C44" s="6"/>
      <c r="D44" s="7"/>
      <c r="E44" s="7"/>
      <c r="F44" s="7"/>
      <c r="G44" s="7"/>
      <c r="H44" s="25"/>
      <c r="I44" s="25"/>
      <c r="J44" s="25"/>
      <c r="K44" s="25"/>
      <c r="L44" s="22"/>
      <c r="M44" s="29"/>
      <c r="N44" s="29"/>
      <c r="O44" s="22"/>
      <c r="P44" s="29"/>
      <c r="Q44" s="29"/>
      <c r="R44" s="21"/>
      <c r="S44" s="21"/>
      <c r="T44" s="29"/>
      <c r="U44" s="29"/>
      <c r="V44" s="28"/>
      <c r="W44" s="29"/>
      <c r="X44" s="29"/>
      <c r="Y44" s="30"/>
      <c r="Z44" s="23"/>
      <c r="AA44" s="28"/>
      <c r="AB44" s="36"/>
      <c r="AC44" s="36"/>
    </row>
    <row r="45" spans="2:30" x14ac:dyDescent="0.3">
      <c r="B45" s="5" t="str">
        <f>"Total for "&amp;B33&amp;":"</f>
        <v>Total for ITEM 203 - EXCAVATION:</v>
      </c>
      <c r="C45" s="6"/>
      <c r="D45" s="7"/>
      <c r="E45" s="7"/>
      <c r="F45" s="7"/>
      <c r="G45" s="7"/>
      <c r="H45" s="25"/>
      <c r="I45" s="25"/>
      <c r="J45" s="25"/>
      <c r="K45" s="25"/>
      <c r="L45" s="22"/>
      <c r="M45" s="29"/>
      <c r="N45" s="29"/>
      <c r="O45" s="22"/>
      <c r="P45" s="29"/>
      <c r="Q45" s="29"/>
      <c r="R45" s="21"/>
      <c r="S45" s="21"/>
      <c r="T45" s="29"/>
      <c r="U45" s="29"/>
      <c r="V45" s="28"/>
      <c r="W45" s="29"/>
      <c r="X45" s="29"/>
      <c r="Y45" s="30"/>
      <c r="Z45" s="23"/>
      <c r="AA45" s="28"/>
      <c r="AB45" s="67">
        <f>AB43</f>
        <v>154</v>
      </c>
      <c r="AC45" s="67"/>
      <c r="AD45" s="2" t="s">
        <v>14</v>
      </c>
    </row>
    <row r="46" spans="2:30" x14ac:dyDescent="0.3">
      <c r="O46" s="9"/>
    </row>
    <row r="47" spans="2:30" x14ac:dyDescent="0.3">
      <c r="O47" s="9"/>
    </row>
    <row r="48" spans="2:30" x14ac:dyDescent="0.3">
      <c r="B48" s="18" t="s">
        <v>47</v>
      </c>
      <c r="O48" s="9"/>
    </row>
    <row r="49" spans="2:32" x14ac:dyDescent="0.3">
      <c r="O49" s="9"/>
    </row>
    <row r="50" spans="2:32" x14ac:dyDescent="0.3">
      <c r="B50" s="19" t="s">
        <v>22</v>
      </c>
      <c r="O50" s="9"/>
    </row>
    <row r="51" spans="2:32" x14ac:dyDescent="0.3">
      <c r="O51" s="9"/>
    </row>
    <row r="52" spans="2:32" x14ac:dyDescent="0.3">
      <c r="B52" s="20" t="s">
        <v>21</v>
      </c>
      <c r="O52" s="9"/>
    </row>
    <row r="53" spans="2:32" x14ac:dyDescent="0.3">
      <c r="O53" s="9"/>
    </row>
    <row r="54" spans="2:32" x14ac:dyDescent="0.3">
      <c r="B54" s="19" t="s">
        <v>56</v>
      </c>
      <c r="O54" s="9"/>
    </row>
    <row r="55" spans="2:32" x14ac:dyDescent="0.3">
      <c r="O55" s="9"/>
    </row>
    <row r="56" spans="2:32" x14ac:dyDescent="0.3">
      <c r="C56" s="6"/>
      <c r="D56" s="7"/>
      <c r="E56" s="7"/>
      <c r="F56" s="7"/>
      <c r="G56" s="7"/>
      <c r="H56" s="21"/>
      <c r="I56" s="21"/>
      <c r="J56" s="21"/>
      <c r="K56" s="21"/>
      <c r="L56" s="7"/>
      <c r="M56" s="21"/>
      <c r="Q56" s="66" t="s">
        <v>7</v>
      </c>
      <c r="R56" s="66"/>
      <c r="S56" s="21"/>
      <c r="T56" s="63" t="s">
        <v>8</v>
      </c>
      <c r="U56" s="63"/>
      <c r="V56" s="23"/>
      <c r="W56" s="63" t="s">
        <v>10</v>
      </c>
      <c r="X56" s="63"/>
      <c r="Y56" s="23"/>
      <c r="Z56" s="23"/>
      <c r="AA56" s="7"/>
      <c r="AB56" s="7"/>
      <c r="AC56" s="7"/>
      <c r="AD56" s="7"/>
    </row>
    <row r="57" spans="2:32" x14ac:dyDescent="0.3">
      <c r="B57" s="24" t="s">
        <v>57</v>
      </c>
      <c r="C57" s="6"/>
      <c r="D57" s="7"/>
      <c r="E57" s="7"/>
      <c r="F57" s="7"/>
      <c r="G57" s="7"/>
      <c r="H57" s="25"/>
      <c r="I57" s="25"/>
      <c r="J57" s="25"/>
      <c r="K57" s="25"/>
      <c r="L57" s="22"/>
      <c r="M57" s="7"/>
      <c r="Q57" s="92">
        <v>1</v>
      </c>
      <c r="R57" s="92"/>
      <c r="S57" s="26" t="s">
        <v>11</v>
      </c>
      <c r="T57" s="64">
        <v>32</v>
      </c>
      <c r="U57" s="64"/>
      <c r="V57" s="23" t="s">
        <v>11</v>
      </c>
      <c r="W57" s="64">
        <v>16</v>
      </c>
      <c r="X57" s="64"/>
      <c r="Y57" s="28" t="s">
        <v>12</v>
      </c>
      <c r="Z57" s="23">
        <v>1</v>
      </c>
      <c r="AA57" s="28" t="s">
        <v>13</v>
      </c>
      <c r="AB57" s="65">
        <f>Q57*T57*W57/Z57</f>
        <v>512</v>
      </c>
      <c r="AC57" s="65"/>
      <c r="AD57" s="2" t="s">
        <v>28</v>
      </c>
    </row>
    <row r="58" spans="2:32" x14ac:dyDescent="0.3">
      <c r="O58" s="9"/>
    </row>
    <row r="59" spans="2:32" x14ac:dyDescent="0.3">
      <c r="B59" s="19" t="str">
        <f>"Total for "&amp;B52</f>
        <v>Total for General:</v>
      </c>
      <c r="C59" s="6"/>
      <c r="D59" s="7"/>
      <c r="E59" s="7"/>
      <c r="F59" s="7"/>
      <c r="G59" s="7"/>
      <c r="H59" s="25"/>
      <c r="I59" s="25"/>
      <c r="J59" s="25"/>
      <c r="K59" s="25"/>
      <c r="L59" s="22"/>
      <c r="M59" s="29"/>
      <c r="N59" s="29"/>
      <c r="O59" s="22"/>
      <c r="P59" s="29"/>
      <c r="Q59" s="29"/>
      <c r="R59" s="21"/>
      <c r="S59" s="21"/>
      <c r="T59" s="29"/>
      <c r="U59" s="29"/>
      <c r="V59" s="28"/>
      <c r="W59" s="29"/>
      <c r="X59" s="29"/>
      <c r="Y59" s="30"/>
      <c r="Z59" s="23"/>
      <c r="AA59" s="28"/>
      <c r="AB59" s="68">
        <f>SUM(AB57:AC58)</f>
        <v>512</v>
      </c>
      <c r="AC59" s="68"/>
      <c r="AD59" s="2" t="s">
        <v>28</v>
      </c>
    </row>
    <row r="60" spans="2:32" x14ac:dyDescent="0.3">
      <c r="O60" s="9"/>
    </row>
    <row r="61" spans="2:32" x14ac:dyDescent="0.3">
      <c r="B61" s="19" t="str">
        <f>B59</f>
        <v>Total for General:</v>
      </c>
      <c r="C61" s="6"/>
      <c r="D61" s="7"/>
      <c r="E61" s="7"/>
      <c r="F61" s="7"/>
      <c r="G61" s="7"/>
      <c r="H61" s="25"/>
      <c r="I61" s="25"/>
      <c r="J61" s="25"/>
      <c r="K61" s="25"/>
      <c r="L61" s="22"/>
      <c r="M61" s="29"/>
      <c r="N61" s="29"/>
      <c r="O61" s="22"/>
      <c r="P61" s="29"/>
      <c r="Q61" s="29"/>
      <c r="R61" s="21"/>
      <c r="S61" s="21"/>
      <c r="T61" s="29"/>
      <c r="U61" s="29"/>
      <c r="V61" s="28"/>
      <c r="W61" s="29"/>
      <c r="X61" s="29"/>
      <c r="Y61" s="30"/>
      <c r="Z61" s="23"/>
      <c r="AA61" s="28" t="s">
        <v>15</v>
      </c>
      <c r="AB61" s="68">
        <f>CEILING(AB59,5)</f>
        <v>515</v>
      </c>
      <c r="AC61" s="68"/>
      <c r="AD61" s="2" t="s">
        <v>28</v>
      </c>
    </row>
    <row r="62" spans="2:32" x14ac:dyDescent="0.3">
      <c r="O62" s="9"/>
    </row>
    <row r="63" spans="2:32" x14ac:dyDescent="0.3">
      <c r="O63" s="9"/>
      <c r="V63" s="32" t="s">
        <v>30</v>
      </c>
      <c r="W63" s="32"/>
      <c r="Y63" s="32" t="s">
        <v>31</v>
      </c>
      <c r="Z63" s="32"/>
    </row>
    <row r="64" spans="2:32" x14ac:dyDescent="0.3">
      <c r="B64" s="19" t="s">
        <v>29</v>
      </c>
      <c r="O64" s="9"/>
      <c r="V64" s="70">
        <f>AB61</f>
        <v>515</v>
      </c>
      <c r="W64" s="73"/>
      <c r="X64" s="23" t="s">
        <v>11</v>
      </c>
      <c r="Y64" s="74">
        <v>25</v>
      </c>
      <c r="Z64" s="75"/>
      <c r="AA64" s="28" t="s">
        <v>13</v>
      </c>
      <c r="AB64" s="76">
        <f>V64*Y64</f>
        <v>12875</v>
      </c>
      <c r="AC64" s="76"/>
      <c r="AF64" s="10"/>
    </row>
    <row r="65" spans="1:33" x14ac:dyDescent="0.3">
      <c r="O65" s="9"/>
    </row>
    <row r="66" spans="1:33" x14ac:dyDescent="0.3">
      <c r="B66" s="5" t="str">
        <f>"Total for "&amp;B48&amp;":"</f>
        <v>Total for ITEM 503 - COFFERDAMS AND EXCAVATION BRACING, AS PER PLAN:</v>
      </c>
      <c r="O66" s="9"/>
      <c r="AA66" s="28" t="s">
        <v>15</v>
      </c>
      <c r="AB66" s="77">
        <f>CEILING(AB64,5000)</f>
        <v>15000</v>
      </c>
      <c r="AC66" s="77"/>
    </row>
    <row r="67" spans="1:33" x14ac:dyDescent="0.3">
      <c r="O67" s="9"/>
    </row>
    <row r="68" spans="1:33" x14ac:dyDescent="0.3">
      <c r="O68" s="9"/>
    </row>
    <row r="69" spans="1:33" s="12" customFormat="1" x14ac:dyDescent="0.3">
      <c r="A69" s="2"/>
      <c r="B69" s="18" t="s">
        <v>20</v>
      </c>
      <c r="C69" s="6"/>
      <c r="D69" s="7"/>
      <c r="E69" s="7"/>
      <c r="F69" s="7"/>
      <c r="G69" s="7"/>
      <c r="H69" s="7"/>
      <c r="I69" s="7"/>
      <c r="J69" s="7"/>
      <c r="K69" s="7"/>
      <c r="L69" s="7"/>
      <c r="M69" s="9"/>
      <c r="N69" s="9"/>
      <c r="O69" s="9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2"/>
    </row>
    <row r="70" spans="1:33" x14ac:dyDescent="0.3">
      <c r="B70" s="7"/>
      <c r="C70" s="6"/>
      <c r="D70" s="7"/>
      <c r="E70" s="7"/>
      <c r="F70" s="7"/>
      <c r="G70" s="7"/>
      <c r="H70" s="7"/>
      <c r="I70" s="7"/>
      <c r="J70" s="7"/>
      <c r="K70" s="7"/>
      <c r="L70" s="7"/>
      <c r="M70" s="9"/>
      <c r="N70" s="9"/>
      <c r="O70" s="9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3" x14ac:dyDescent="0.3">
      <c r="B71" s="20" t="s">
        <v>21</v>
      </c>
      <c r="C71" s="6"/>
      <c r="D71" s="7"/>
      <c r="E71" s="7"/>
      <c r="F71" s="7"/>
      <c r="G71" s="7"/>
      <c r="H71" s="7"/>
      <c r="I71" s="7"/>
      <c r="J71" s="7"/>
      <c r="K71" s="7"/>
      <c r="L71" s="7"/>
      <c r="M71" s="9"/>
      <c r="N71" s="9"/>
      <c r="O71" s="9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3" x14ac:dyDescent="0.3">
      <c r="C72" s="6"/>
      <c r="D72" s="7"/>
      <c r="E72" s="7"/>
      <c r="F72" s="7"/>
      <c r="G72" s="7"/>
      <c r="H72" s="21"/>
      <c r="I72" s="21"/>
      <c r="J72" s="21"/>
      <c r="K72" s="21"/>
      <c r="L72" s="7"/>
      <c r="M72" s="21"/>
      <c r="N72" s="66" t="s">
        <v>7</v>
      </c>
      <c r="O72" s="66"/>
      <c r="P72" s="21"/>
      <c r="Q72" s="63" t="s">
        <v>8</v>
      </c>
      <c r="R72" s="63"/>
      <c r="S72" s="23"/>
      <c r="T72" s="63" t="s">
        <v>9</v>
      </c>
      <c r="U72" s="63"/>
      <c r="V72" s="23"/>
      <c r="W72" s="63" t="s">
        <v>10</v>
      </c>
      <c r="X72" s="63"/>
      <c r="Y72" s="23"/>
      <c r="Z72" s="23"/>
      <c r="AA72" s="7"/>
      <c r="AB72" s="7"/>
      <c r="AC72" s="7"/>
      <c r="AD72" s="7"/>
    </row>
    <row r="73" spans="1:33" x14ac:dyDescent="0.3">
      <c r="B73" s="24" t="s">
        <v>58</v>
      </c>
      <c r="C73" s="6"/>
      <c r="D73" s="7"/>
      <c r="E73" s="7"/>
      <c r="F73" s="7"/>
      <c r="G73" s="7"/>
      <c r="H73" s="25"/>
      <c r="I73" s="25"/>
      <c r="J73" s="25"/>
      <c r="K73" s="25"/>
      <c r="L73" s="22"/>
      <c r="M73" s="7"/>
      <c r="N73" s="63">
        <v>1</v>
      </c>
      <c r="O73" s="63"/>
      <c r="P73" s="26" t="s">
        <v>11</v>
      </c>
      <c r="Q73" s="64">
        <f>Q118+2</f>
        <v>40</v>
      </c>
      <c r="R73" s="64"/>
      <c r="S73" s="23" t="s">
        <v>11</v>
      </c>
      <c r="T73" s="64">
        <f>T118+2</f>
        <v>7.75</v>
      </c>
      <c r="U73" s="64"/>
      <c r="V73" s="23" t="s">
        <v>11</v>
      </c>
      <c r="W73" s="64">
        <f>W104</f>
        <v>7.5</v>
      </c>
      <c r="X73" s="64"/>
      <c r="Y73" s="28" t="s">
        <v>12</v>
      </c>
      <c r="Z73" s="23">
        <v>27</v>
      </c>
      <c r="AA73" s="28" t="s">
        <v>13</v>
      </c>
      <c r="AB73" s="65">
        <f>N73*Q73*T73*W73/Z73</f>
        <v>86.111111111111114</v>
      </c>
      <c r="AC73" s="65"/>
      <c r="AD73" s="2" t="s">
        <v>14</v>
      </c>
    </row>
    <row r="74" spans="1:33" x14ac:dyDescent="0.3">
      <c r="B74" s="24" t="s">
        <v>69</v>
      </c>
      <c r="C74" s="6"/>
      <c r="D74" s="7"/>
      <c r="E74" s="7"/>
      <c r="F74" s="7"/>
      <c r="G74" s="7"/>
      <c r="H74" s="25"/>
      <c r="I74" s="25"/>
      <c r="J74" s="25"/>
      <c r="K74" s="25"/>
      <c r="L74" s="22"/>
      <c r="M74" s="7"/>
      <c r="N74" s="63">
        <v>1</v>
      </c>
      <c r="O74" s="63"/>
      <c r="P74" s="26" t="s">
        <v>11</v>
      </c>
      <c r="Q74" s="64">
        <f>Q119+2</f>
        <v>40</v>
      </c>
      <c r="R74" s="64"/>
      <c r="S74" s="23" t="s">
        <v>11</v>
      </c>
      <c r="T74" s="64">
        <f>T119+2</f>
        <v>3.5</v>
      </c>
      <c r="U74" s="64"/>
      <c r="V74" s="23" t="s">
        <v>11</v>
      </c>
      <c r="W74" s="64">
        <f>W119</f>
        <v>2.5</v>
      </c>
      <c r="X74" s="64"/>
      <c r="Y74" s="28" t="s">
        <v>12</v>
      </c>
      <c r="Z74" s="23">
        <v>27</v>
      </c>
      <c r="AA74" s="28" t="s">
        <v>13</v>
      </c>
      <c r="AB74" s="65">
        <f>N74*Q74*T74*W74/Z74</f>
        <v>12.962962962962964</v>
      </c>
      <c r="AC74" s="65"/>
      <c r="AD74" s="2" t="s">
        <v>14</v>
      </c>
    </row>
    <row r="75" spans="1:33" x14ac:dyDescent="0.3">
      <c r="B75" s="24"/>
      <c r="C75" s="6"/>
      <c r="D75" s="7"/>
      <c r="E75" s="7"/>
      <c r="F75" s="7"/>
      <c r="G75" s="7"/>
      <c r="H75" s="25"/>
      <c r="I75" s="25"/>
      <c r="J75" s="25"/>
      <c r="K75" s="25"/>
      <c r="L75" s="22"/>
      <c r="M75" s="7"/>
      <c r="N75" s="23"/>
      <c r="O75" s="23"/>
      <c r="P75" s="26"/>
      <c r="Q75" s="27"/>
      <c r="R75" s="27"/>
      <c r="S75" s="23"/>
      <c r="T75" s="27"/>
      <c r="U75" s="27"/>
      <c r="V75" s="23"/>
      <c r="W75" s="27"/>
      <c r="X75" s="27"/>
      <c r="Y75" s="28"/>
      <c r="Z75" s="23"/>
      <c r="AA75" s="28"/>
      <c r="AB75" s="26"/>
      <c r="AC75" s="26"/>
    </row>
    <row r="76" spans="1:33" x14ac:dyDescent="0.3">
      <c r="B76" s="24" t="s">
        <v>60</v>
      </c>
      <c r="C76" s="6"/>
      <c r="D76" s="7"/>
      <c r="E76" s="7"/>
      <c r="F76" s="7"/>
      <c r="G76" s="7"/>
      <c r="H76" s="25"/>
      <c r="I76" s="25"/>
      <c r="J76" s="25"/>
      <c r="K76" s="25"/>
      <c r="L76" s="22"/>
      <c r="M76" s="7"/>
      <c r="N76" s="63">
        <v>1</v>
      </c>
      <c r="O76" s="63"/>
      <c r="P76" s="26" t="s">
        <v>11</v>
      </c>
      <c r="Q76" s="64">
        <f>Q121+2</f>
        <v>40</v>
      </c>
      <c r="R76" s="64"/>
      <c r="S76" s="23" t="s">
        <v>11</v>
      </c>
      <c r="T76" s="64">
        <f>T121+2</f>
        <v>7.75</v>
      </c>
      <c r="U76" s="64"/>
      <c r="V76" s="23" t="s">
        <v>11</v>
      </c>
      <c r="W76" s="64">
        <v>4</v>
      </c>
      <c r="X76" s="64"/>
      <c r="Y76" s="28" t="s">
        <v>12</v>
      </c>
      <c r="Z76" s="23">
        <v>27</v>
      </c>
      <c r="AA76" s="28" t="s">
        <v>13</v>
      </c>
      <c r="AB76" s="65">
        <f>N76*Q76*T76*W76/Z76</f>
        <v>45.925925925925924</v>
      </c>
      <c r="AC76" s="65"/>
      <c r="AD76" s="2" t="s">
        <v>14</v>
      </c>
    </row>
    <row r="77" spans="1:33" x14ac:dyDescent="0.3">
      <c r="B77" s="24" t="s">
        <v>70</v>
      </c>
      <c r="C77" s="6"/>
      <c r="D77" s="7"/>
      <c r="E77" s="7"/>
      <c r="F77" s="7"/>
      <c r="G77" s="7"/>
      <c r="H77" s="25"/>
      <c r="I77" s="25"/>
      <c r="J77" s="25"/>
      <c r="K77" s="25"/>
      <c r="L77" s="22"/>
      <c r="M77" s="7"/>
      <c r="N77" s="63">
        <v>1</v>
      </c>
      <c r="O77" s="63"/>
      <c r="P77" s="26" t="s">
        <v>11</v>
      </c>
      <c r="Q77" s="64">
        <f>Q122+2</f>
        <v>40</v>
      </c>
      <c r="R77" s="64"/>
      <c r="S77" s="23" t="s">
        <v>11</v>
      </c>
      <c r="T77" s="64">
        <f>T122+2</f>
        <v>3.5</v>
      </c>
      <c r="U77" s="64"/>
      <c r="V77" s="23" t="s">
        <v>11</v>
      </c>
      <c r="W77" s="64">
        <f>W122</f>
        <v>2.5</v>
      </c>
      <c r="X77" s="64"/>
      <c r="Y77" s="28" t="s">
        <v>12</v>
      </c>
      <c r="Z77" s="23">
        <v>27</v>
      </c>
      <c r="AA77" s="28" t="s">
        <v>13</v>
      </c>
      <c r="AB77" s="65">
        <f>N77*Q77*T77*W77/Z77</f>
        <v>12.962962962962964</v>
      </c>
      <c r="AC77" s="65"/>
      <c r="AD77" s="2" t="s">
        <v>14</v>
      </c>
    </row>
    <row r="78" spans="1:33" x14ac:dyDescent="0.3">
      <c r="B78" s="24"/>
      <c r="C78" s="6"/>
      <c r="D78" s="7"/>
      <c r="E78" s="7"/>
      <c r="F78" s="7"/>
      <c r="G78" s="7"/>
      <c r="H78" s="25"/>
      <c r="I78" s="25"/>
      <c r="J78" s="25"/>
      <c r="K78" s="25"/>
      <c r="L78" s="22"/>
      <c r="M78" s="7"/>
      <c r="N78" s="23"/>
      <c r="O78" s="23"/>
      <c r="P78" s="26"/>
      <c r="Q78" s="27"/>
      <c r="R78" s="27"/>
      <c r="S78" s="23"/>
      <c r="T78" s="27"/>
      <c r="U78" s="27"/>
      <c r="V78" s="23"/>
      <c r="W78" s="27"/>
      <c r="X78" s="27"/>
      <c r="Y78" s="28"/>
      <c r="Z78" s="23"/>
      <c r="AA78" s="28"/>
      <c r="AB78" s="26"/>
      <c r="AC78" s="26"/>
    </row>
    <row r="79" spans="1:33" x14ac:dyDescent="0.3">
      <c r="B79" s="19" t="str">
        <f>"Total for "&amp;B71</f>
        <v>Total for General:</v>
      </c>
      <c r="C79" s="6"/>
      <c r="D79" s="7"/>
      <c r="E79" s="7"/>
      <c r="F79" s="7"/>
      <c r="G79" s="7"/>
      <c r="H79" s="25"/>
      <c r="I79" s="25"/>
      <c r="J79" s="25"/>
      <c r="K79" s="25"/>
      <c r="L79" s="22"/>
      <c r="M79" s="29"/>
      <c r="N79" s="29"/>
      <c r="O79" s="22"/>
      <c r="P79" s="29"/>
      <c r="Q79" s="29"/>
      <c r="R79" s="21"/>
      <c r="S79" s="21"/>
      <c r="T79" s="29"/>
      <c r="U79" s="29"/>
      <c r="V79" s="28"/>
      <c r="W79" s="29"/>
      <c r="X79" s="29"/>
      <c r="Y79" s="30"/>
      <c r="Z79" s="23"/>
      <c r="AA79" s="28"/>
      <c r="AB79" s="68">
        <f>SUM(AB73:AC78)</f>
        <v>157.96296296296296</v>
      </c>
      <c r="AC79" s="68"/>
      <c r="AD79" s="2" t="s">
        <v>14</v>
      </c>
    </row>
    <row r="80" spans="1:33" x14ac:dyDescent="0.3">
      <c r="O80" s="9"/>
      <c r="AG80" s="11"/>
    </row>
    <row r="81" spans="2:33" x14ac:dyDescent="0.3">
      <c r="B81" s="19" t="str">
        <f>B79</f>
        <v>Total for General:</v>
      </c>
      <c r="C81" s="6"/>
      <c r="D81" s="7"/>
      <c r="E81" s="7"/>
      <c r="F81" s="7"/>
      <c r="G81" s="7"/>
      <c r="H81" s="25"/>
      <c r="I81" s="25"/>
      <c r="J81" s="25"/>
      <c r="K81" s="25"/>
      <c r="L81" s="22"/>
      <c r="M81" s="29"/>
      <c r="N81" s="29"/>
      <c r="O81" s="22"/>
      <c r="P81" s="29"/>
      <c r="Q81" s="29"/>
      <c r="R81" s="21"/>
      <c r="S81" s="21"/>
      <c r="T81" s="29"/>
      <c r="U81" s="29"/>
      <c r="V81" s="28"/>
      <c r="W81" s="29"/>
      <c r="X81" s="29"/>
      <c r="Y81" s="30"/>
      <c r="Z81" s="23"/>
      <c r="AA81" s="28" t="s">
        <v>15</v>
      </c>
      <c r="AB81" s="67">
        <f>ROUNDUP(AB79,0)</f>
        <v>158</v>
      </c>
      <c r="AC81" s="67"/>
      <c r="AD81" s="2" t="s">
        <v>14</v>
      </c>
    </row>
    <row r="82" spans="2:33" x14ac:dyDescent="0.3">
      <c r="B82" s="24"/>
      <c r="C82" s="6"/>
      <c r="D82" s="7"/>
      <c r="E82" s="7"/>
      <c r="F82" s="7"/>
      <c r="G82" s="7"/>
      <c r="H82" s="25"/>
      <c r="I82" s="25"/>
      <c r="J82" s="25"/>
      <c r="K82" s="25"/>
      <c r="L82" s="22"/>
      <c r="M82" s="29"/>
      <c r="N82" s="29"/>
      <c r="O82" s="22"/>
      <c r="P82" s="29"/>
      <c r="Q82" s="29"/>
      <c r="R82" s="21"/>
      <c r="S82" s="21"/>
      <c r="T82" s="29"/>
      <c r="U82" s="29"/>
      <c r="V82" s="28"/>
      <c r="W82" s="29"/>
      <c r="X82" s="29"/>
      <c r="Y82" s="30"/>
      <c r="Z82" s="23"/>
      <c r="AA82" s="28"/>
      <c r="AB82" s="36"/>
      <c r="AC82" s="36"/>
    </row>
    <row r="83" spans="2:33" x14ac:dyDescent="0.3">
      <c r="B83" s="5" t="str">
        <f>"Total for "&amp;B69&amp;":"</f>
        <v>Total for ITEM 503 - UNCLASSIFIED EXCAVATION:</v>
      </c>
      <c r="C83" s="6"/>
      <c r="D83" s="7"/>
      <c r="E83" s="7"/>
      <c r="F83" s="7"/>
      <c r="G83" s="7"/>
      <c r="H83" s="25"/>
      <c r="I83" s="25"/>
      <c r="J83" s="25"/>
      <c r="K83" s="25"/>
      <c r="L83" s="22"/>
      <c r="M83" s="29"/>
      <c r="N83" s="29"/>
      <c r="O83" s="22"/>
      <c r="P83" s="29"/>
      <c r="Q83" s="29"/>
      <c r="R83" s="21"/>
      <c r="S83" s="21"/>
      <c r="T83" s="29"/>
      <c r="U83" s="29"/>
      <c r="V83" s="28"/>
      <c r="W83" s="29"/>
      <c r="X83" s="29"/>
      <c r="Y83" s="30"/>
      <c r="Z83" s="23"/>
      <c r="AA83" s="28"/>
      <c r="AB83" s="67">
        <f>AB81</f>
        <v>158</v>
      </c>
      <c r="AC83" s="67"/>
      <c r="AD83" s="2" t="s">
        <v>14</v>
      </c>
    </row>
    <row r="84" spans="2:33" x14ac:dyDescent="0.3">
      <c r="O84" s="9"/>
    </row>
    <row r="85" spans="2:33" x14ac:dyDescent="0.3">
      <c r="O85" s="9"/>
    </row>
    <row r="86" spans="2:33" x14ac:dyDescent="0.3">
      <c r="B86" s="18" t="s">
        <v>61</v>
      </c>
      <c r="C86" s="7"/>
      <c r="D86" s="7"/>
      <c r="E86" s="7"/>
      <c r="F86" s="7"/>
      <c r="G86" s="7"/>
      <c r="H86" s="7"/>
      <c r="I86" s="7"/>
      <c r="J86" s="7"/>
      <c r="K86" s="3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2:33" x14ac:dyDescent="0.3">
      <c r="B87" s="19"/>
      <c r="C87" s="3"/>
      <c r="M87" s="9"/>
      <c r="N87" s="9"/>
      <c r="O87" s="9"/>
      <c r="AC87" s="7"/>
      <c r="AD87" s="7"/>
    </row>
    <row r="88" spans="2:33" x14ac:dyDescent="0.3">
      <c r="B88" s="20" t="s">
        <v>21</v>
      </c>
      <c r="C88" s="6"/>
      <c r="D88" s="7"/>
      <c r="E88" s="7"/>
      <c r="F88" s="7"/>
      <c r="G88" s="7"/>
      <c r="H88" s="7"/>
      <c r="I88" s="7"/>
      <c r="J88" s="7"/>
      <c r="K88" s="7"/>
      <c r="L88" s="7"/>
      <c r="M88" s="9"/>
      <c r="N88" s="9"/>
      <c r="O88" s="9"/>
      <c r="P88" s="7"/>
      <c r="Q88" s="7"/>
      <c r="R88" s="7"/>
      <c r="S88" s="7"/>
      <c r="T88" s="7"/>
      <c r="U88" s="7"/>
      <c r="V88" s="23"/>
      <c r="W88" s="28"/>
      <c r="X88" s="23"/>
      <c r="Y88" s="28"/>
      <c r="Z88" s="26"/>
      <c r="AA88" s="26"/>
      <c r="AB88" s="7"/>
    </row>
    <row r="89" spans="2:33" x14ac:dyDescent="0.3">
      <c r="C89" s="6"/>
      <c r="D89" s="7"/>
      <c r="E89" s="7"/>
      <c r="F89" s="7"/>
      <c r="G89" s="7"/>
      <c r="H89" s="7"/>
      <c r="I89" s="7"/>
      <c r="J89" s="21"/>
      <c r="K89" s="21"/>
      <c r="L89" s="7"/>
      <c r="M89" s="21"/>
      <c r="N89" s="7"/>
      <c r="O89" s="7"/>
      <c r="P89" s="7"/>
      <c r="Q89" s="7"/>
      <c r="R89" s="7"/>
      <c r="S89" s="21"/>
      <c r="T89" s="21"/>
      <c r="U89" s="21"/>
      <c r="V89" s="7"/>
      <c r="W89" s="7"/>
      <c r="X89" s="23"/>
      <c r="Y89" s="7"/>
      <c r="Z89" s="7"/>
      <c r="AA89" s="26"/>
      <c r="AB89" s="7"/>
    </row>
    <row r="90" spans="2:33" x14ac:dyDescent="0.3">
      <c r="B90" s="24" t="s">
        <v>41</v>
      </c>
      <c r="C90" s="6"/>
      <c r="D90" s="7"/>
      <c r="E90" s="7"/>
      <c r="F90" s="7"/>
      <c r="G90" s="7"/>
      <c r="H90" s="7"/>
      <c r="I90" s="7"/>
      <c r="J90" s="25"/>
      <c r="K90" s="25"/>
      <c r="L90" s="23"/>
      <c r="M90" s="23"/>
      <c r="N90" s="23"/>
      <c r="O90" s="7"/>
      <c r="P90" s="28"/>
      <c r="Q90" s="23"/>
      <c r="R90" s="28"/>
      <c r="S90" s="7"/>
      <c r="T90" s="7"/>
      <c r="U90" s="34"/>
      <c r="V90" s="25"/>
      <c r="W90" s="25"/>
      <c r="X90" s="23"/>
      <c r="Y90" s="38"/>
      <c r="Z90" s="38"/>
      <c r="AA90" s="39" t="s">
        <v>13</v>
      </c>
      <c r="AB90" s="78">
        <f>749+1255+190</f>
        <v>2194</v>
      </c>
      <c r="AC90" s="78"/>
      <c r="AD90" s="2" t="s">
        <v>19</v>
      </c>
      <c r="AF90" s="10"/>
    </row>
    <row r="91" spans="2:33" x14ac:dyDescent="0.3">
      <c r="B91" s="24" t="s">
        <v>43</v>
      </c>
      <c r="C91" s="6"/>
      <c r="D91" s="7"/>
      <c r="E91" s="7"/>
      <c r="F91" s="7"/>
      <c r="G91" s="7"/>
      <c r="H91" s="7"/>
      <c r="I91" s="7"/>
      <c r="J91" s="25"/>
      <c r="K91" s="25"/>
      <c r="L91" s="23"/>
      <c r="M91" s="23"/>
      <c r="N91" s="23"/>
      <c r="O91" s="7"/>
      <c r="P91" s="28"/>
      <c r="Q91" s="23"/>
      <c r="R91" s="28"/>
      <c r="S91" s="23"/>
      <c r="T91" s="23"/>
      <c r="U91" s="34"/>
      <c r="V91" s="40"/>
      <c r="W91" s="40"/>
      <c r="X91" s="23"/>
      <c r="Y91" s="41"/>
      <c r="Z91" s="41"/>
      <c r="AA91" s="39" t="s">
        <v>13</v>
      </c>
      <c r="AB91" s="78">
        <f>749+1255+190</f>
        <v>2194</v>
      </c>
      <c r="AC91" s="78"/>
      <c r="AD91" s="2" t="s">
        <v>19</v>
      </c>
      <c r="AF91" s="10"/>
    </row>
    <row r="92" spans="2:33" x14ac:dyDescent="0.3">
      <c r="B92" s="19"/>
      <c r="C92" s="42"/>
      <c r="D92" s="23"/>
      <c r="E92" s="23"/>
      <c r="F92" s="9"/>
      <c r="G92" s="9"/>
      <c r="H92" s="9"/>
      <c r="I92" s="7"/>
      <c r="J92" s="7"/>
      <c r="K92" s="23"/>
      <c r="L92" s="23"/>
      <c r="M92" s="23"/>
      <c r="N92" s="23"/>
      <c r="O92" s="7"/>
      <c r="P92" s="28"/>
      <c r="Q92" s="23"/>
      <c r="R92" s="28"/>
      <c r="S92" s="7"/>
      <c r="T92" s="7"/>
      <c r="U92" s="7"/>
      <c r="V92" s="7"/>
      <c r="W92" s="7"/>
      <c r="X92" s="7"/>
      <c r="Y92" s="7"/>
      <c r="Z92" s="7"/>
      <c r="AA92" s="26"/>
      <c r="AB92" s="7"/>
      <c r="AF92" s="10"/>
      <c r="AG92" s="10"/>
    </row>
    <row r="93" spans="2:33" x14ac:dyDescent="0.3">
      <c r="B93" s="19" t="str">
        <f>"Total for "&amp;B88</f>
        <v>Total for General:</v>
      </c>
      <c r="C93" s="6"/>
      <c r="D93" s="7"/>
      <c r="E93" s="7"/>
      <c r="F93" s="7"/>
      <c r="G93" s="7"/>
      <c r="H93" s="7"/>
      <c r="I93" s="7"/>
      <c r="J93" s="25"/>
      <c r="K93" s="25"/>
      <c r="L93" s="22"/>
      <c r="M93" s="29"/>
      <c r="N93" s="29"/>
      <c r="O93" s="22"/>
      <c r="P93" s="29"/>
      <c r="Q93" s="29"/>
      <c r="R93" s="21"/>
      <c r="S93" s="21"/>
      <c r="T93" s="29"/>
      <c r="U93" s="29"/>
      <c r="V93" s="28"/>
      <c r="W93" s="29"/>
      <c r="X93" s="29"/>
      <c r="Y93" s="30"/>
      <c r="Z93" s="23"/>
      <c r="AA93" s="28"/>
      <c r="AB93" s="72">
        <f>SUM(AB90:AC92)</f>
        <v>4388</v>
      </c>
      <c r="AC93" s="72"/>
      <c r="AD93" s="2" t="s">
        <v>19</v>
      </c>
      <c r="AG93" s="11"/>
    </row>
    <row r="94" spans="2:33" x14ac:dyDescent="0.3">
      <c r="B94" s="24"/>
      <c r="C94" s="6"/>
      <c r="D94" s="7"/>
      <c r="E94" s="7"/>
      <c r="F94" s="7"/>
      <c r="G94" s="7"/>
      <c r="H94" s="7"/>
      <c r="I94" s="7"/>
      <c r="J94" s="25"/>
      <c r="K94" s="25"/>
      <c r="L94" s="22"/>
      <c r="M94" s="29"/>
      <c r="N94" s="29"/>
      <c r="O94" s="22"/>
      <c r="P94" s="29"/>
      <c r="Q94" s="29"/>
      <c r="R94" s="21"/>
      <c r="S94" s="21"/>
      <c r="T94" s="29"/>
      <c r="U94" s="29"/>
      <c r="V94" s="28"/>
      <c r="W94" s="29"/>
      <c r="X94" s="29"/>
      <c r="Y94" s="30"/>
      <c r="Z94" s="23"/>
      <c r="AA94" s="28"/>
      <c r="AB94" s="36"/>
      <c r="AC94" s="36"/>
      <c r="AD94" s="7"/>
    </row>
    <row r="95" spans="2:33" x14ac:dyDescent="0.3">
      <c r="B95" s="19" t="str">
        <f>B93</f>
        <v>Total for General:</v>
      </c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9"/>
      <c r="P95" s="9"/>
      <c r="Q95" s="9"/>
      <c r="R95" s="7"/>
      <c r="S95" s="7"/>
      <c r="T95" s="7"/>
      <c r="U95" s="7"/>
      <c r="V95" s="7"/>
      <c r="W95" s="7"/>
      <c r="X95" s="7"/>
      <c r="Y95" s="43"/>
      <c r="Z95" s="44"/>
      <c r="AA95" s="7" t="s">
        <v>15</v>
      </c>
      <c r="AB95" s="67">
        <f>ROUNDUP(AB93,0)</f>
        <v>4388</v>
      </c>
      <c r="AC95" s="67"/>
      <c r="AD95" s="2" t="s">
        <v>19</v>
      </c>
    </row>
    <row r="96" spans="2:33" x14ac:dyDescent="0.3">
      <c r="B96" s="24"/>
      <c r="C96" s="6"/>
      <c r="D96" s="7"/>
      <c r="E96" s="7"/>
      <c r="F96" s="7"/>
      <c r="G96" s="7"/>
      <c r="H96" s="25"/>
      <c r="I96" s="25"/>
      <c r="J96" s="22"/>
      <c r="K96" s="29"/>
      <c r="L96" s="29"/>
      <c r="M96" s="22"/>
      <c r="N96" s="29"/>
      <c r="O96" s="29"/>
      <c r="P96" s="21"/>
      <c r="Q96" s="21"/>
      <c r="R96" s="29"/>
      <c r="S96" s="29"/>
      <c r="T96" s="28"/>
      <c r="U96" s="29"/>
      <c r="V96" s="29"/>
      <c r="W96" s="30"/>
      <c r="X96" s="23"/>
      <c r="Y96" s="28"/>
      <c r="Z96" s="36"/>
      <c r="AA96" s="36"/>
      <c r="AB96" s="7"/>
    </row>
    <row r="97" spans="2:33" x14ac:dyDescent="0.3">
      <c r="B97" s="5" t="str">
        <f>"Total for "&amp;B86&amp;":"</f>
        <v>Total for ITEM 509 - EPOXY COATED STEEL REINFORCEMENT:</v>
      </c>
      <c r="C97" s="6"/>
      <c r="D97" s="7"/>
      <c r="E97" s="7"/>
      <c r="F97" s="7"/>
      <c r="G97" s="7"/>
      <c r="H97" s="25"/>
      <c r="I97" s="25"/>
      <c r="J97" s="22"/>
      <c r="K97" s="29"/>
      <c r="L97" s="29"/>
      <c r="M97" s="29"/>
      <c r="N97" s="29"/>
      <c r="O97" s="22"/>
      <c r="P97" s="29"/>
      <c r="Q97" s="29"/>
      <c r="R97" s="21"/>
      <c r="S97" s="21"/>
      <c r="T97" s="29"/>
      <c r="U97" s="29"/>
      <c r="V97" s="28"/>
      <c r="W97" s="29"/>
      <c r="X97" s="29"/>
      <c r="Y97" s="30"/>
      <c r="Z97" s="23"/>
      <c r="AA97" s="28"/>
      <c r="AB97" s="67">
        <f>AB95</f>
        <v>4388</v>
      </c>
      <c r="AC97" s="67"/>
      <c r="AD97" s="2" t="s">
        <v>19</v>
      </c>
      <c r="AG97" s="11"/>
    </row>
    <row r="98" spans="2:33" x14ac:dyDescent="0.3">
      <c r="B98" s="5"/>
      <c r="C98" s="6"/>
      <c r="D98" s="7"/>
      <c r="E98" s="7"/>
      <c r="F98" s="7"/>
      <c r="G98" s="7"/>
      <c r="H98" s="25"/>
      <c r="I98" s="25"/>
      <c r="J98" s="22"/>
      <c r="K98" s="29"/>
      <c r="L98" s="29"/>
      <c r="M98" s="29"/>
      <c r="N98" s="29"/>
      <c r="O98" s="22"/>
      <c r="P98" s="29"/>
      <c r="Q98" s="29"/>
      <c r="R98" s="21"/>
      <c r="S98" s="21"/>
      <c r="T98" s="29"/>
      <c r="U98" s="29"/>
      <c r="V98" s="28"/>
      <c r="W98" s="29"/>
      <c r="X98" s="29"/>
      <c r="Y98" s="30"/>
      <c r="Z98" s="23"/>
      <c r="AA98" s="28"/>
      <c r="AB98" s="8"/>
      <c r="AC98" s="8"/>
    </row>
    <row r="99" spans="2:33" x14ac:dyDescent="0.3">
      <c r="O99" s="9"/>
    </row>
    <row r="100" spans="2:33" x14ac:dyDescent="0.3">
      <c r="B100" s="18" t="s">
        <v>62</v>
      </c>
      <c r="O100" s="9"/>
    </row>
    <row r="101" spans="2:33" x14ac:dyDescent="0.3">
      <c r="O101" s="9"/>
    </row>
    <row r="102" spans="2:33" x14ac:dyDescent="0.3">
      <c r="B102" s="20" t="s">
        <v>21</v>
      </c>
      <c r="C102" s="6"/>
      <c r="D102" s="7"/>
      <c r="E102" s="7"/>
      <c r="F102" s="7"/>
      <c r="G102" s="7"/>
      <c r="H102" s="7"/>
      <c r="I102" s="7"/>
      <c r="J102" s="7"/>
      <c r="K102" s="7"/>
      <c r="L102" s="7"/>
      <c r="M102" s="9"/>
      <c r="N102" s="9"/>
      <c r="O102" s="9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2:33" x14ac:dyDescent="0.3">
      <c r="C103" s="6"/>
      <c r="D103" s="7"/>
      <c r="E103" s="7"/>
      <c r="F103" s="7"/>
      <c r="G103" s="7"/>
      <c r="H103" s="21"/>
      <c r="I103" s="21"/>
      <c r="J103" s="21"/>
      <c r="K103" s="21"/>
      <c r="L103" s="7"/>
      <c r="M103" s="21"/>
      <c r="N103" s="66" t="s">
        <v>7</v>
      </c>
      <c r="O103" s="66"/>
      <c r="P103" s="21"/>
      <c r="Q103" s="63" t="s">
        <v>8</v>
      </c>
      <c r="R103" s="63"/>
      <c r="S103" s="23"/>
      <c r="T103" s="63" t="s">
        <v>9</v>
      </c>
      <c r="U103" s="63"/>
      <c r="V103" s="23"/>
      <c r="W103" s="63" t="s">
        <v>10</v>
      </c>
      <c r="X103" s="63"/>
      <c r="Y103" s="23"/>
      <c r="Z103" s="23"/>
      <c r="AA103" s="7"/>
      <c r="AB103" s="7"/>
      <c r="AC103" s="7"/>
      <c r="AD103" s="7"/>
    </row>
    <row r="104" spans="2:33" x14ac:dyDescent="0.3">
      <c r="B104" s="24" t="s">
        <v>63</v>
      </c>
      <c r="C104" s="6"/>
      <c r="D104" s="7"/>
      <c r="E104" s="7"/>
      <c r="F104" s="7"/>
      <c r="G104" s="7"/>
      <c r="H104" s="25"/>
      <c r="I104" s="25"/>
      <c r="J104" s="25"/>
      <c r="K104" s="25"/>
      <c r="L104" s="22"/>
      <c r="M104" s="7"/>
      <c r="N104" s="63">
        <v>2</v>
      </c>
      <c r="O104" s="63"/>
      <c r="P104" s="26" t="s">
        <v>11</v>
      </c>
      <c r="Q104" s="64">
        <v>12</v>
      </c>
      <c r="R104" s="64"/>
      <c r="S104" s="23" t="s">
        <v>11</v>
      </c>
      <c r="T104" s="64">
        <v>1</v>
      </c>
      <c r="U104" s="64"/>
      <c r="V104" s="23" t="s">
        <v>11</v>
      </c>
      <c r="W104" s="64">
        <v>7.5</v>
      </c>
      <c r="X104" s="64"/>
      <c r="Y104" s="28" t="s">
        <v>12</v>
      </c>
      <c r="Z104" s="23">
        <v>27</v>
      </c>
      <c r="AA104" s="28" t="s">
        <v>13</v>
      </c>
      <c r="AB104" s="65">
        <f>N104*Q104*T104*W104/Z104</f>
        <v>6.666666666666667</v>
      </c>
      <c r="AC104" s="65"/>
      <c r="AD104" s="2" t="s">
        <v>14</v>
      </c>
    </row>
    <row r="105" spans="2:33" x14ac:dyDescent="0.3">
      <c r="B105" s="24" t="s">
        <v>64</v>
      </c>
      <c r="C105" s="6"/>
      <c r="D105" s="7"/>
      <c r="E105" s="7"/>
      <c r="F105" s="7"/>
      <c r="G105" s="7"/>
      <c r="H105" s="25"/>
      <c r="I105" s="25"/>
      <c r="J105" s="25"/>
      <c r="K105" s="25"/>
      <c r="L105" s="22"/>
      <c r="M105" s="7"/>
      <c r="N105" s="63">
        <v>2</v>
      </c>
      <c r="O105" s="63"/>
      <c r="P105" s="26" t="s">
        <v>11</v>
      </c>
      <c r="Q105" s="64">
        <v>12</v>
      </c>
      <c r="R105" s="64"/>
      <c r="S105" s="23" t="s">
        <v>11</v>
      </c>
      <c r="T105" s="64">
        <v>1</v>
      </c>
      <c r="U105" s="64"/>
      <c r="V105" s="23" t="s">
        <v>11</v>
      </c>
      <c r="W105" s="64">
        <v>7.5</v>
      </c>
      <c r="X105" s="64"/>
      <c r="Y105" s="28" t="s">
        <v>12</v>
      </c>
      <c r="Z105" s="23">
        <v>27</v>
      </c>
      <c r="AA105" s="28" t="s">
        <v>13</v>
      </c>
      <c r="AB105" s="65">
        <f>N105*Q105*T105*W105/Z105</f>
        <v>6.666666666666667</v>
      </c>
      <c r="AC105" s="65"/>
      <c r="AD105" s="2" t="s">
        <v>14</v>
      </c>
    </row>
    <row r="106" spans="2:33" x14ac:dyDescent="0.3">
      <c r="O106" s="9"/>
    </row>
    <row r="107" spans="2:33" x14ac:dyDescent="0.3">
      <c r="B107" s="19" t="str">
        <f>"Total for "&amp;B102</f>
        <v>Total for General:</v>
      </c>
      <c r="C107" s="6"/>
      <c r="D107" s="7"/>
      <c r="E107" s="7"/>
      <c r="F107" s="7"/>
      <c r="G107" s="7"/>
      <c r="H107" s="25"/>
      <c r="I107" s="25"/>
      <c r="J107" s="25"/>
      <c r="K107" s="25"/>
      <c r="L107" s="22"/>
      <c r="M107" s="29"/>
      <c r="N107" s="29"/>
      <c r="O107" s="22"/>
      <c r="P107" s="29"/>
      <c r="Q107" s="29"/>
      <c r="R107" s="21"/>
      <c r="S107" s="21"/>
      <c r="T107" s="29"/>
      <c r="U107" s="29"/>
      <c r="V107" s="28"/>
      <c r="W107" s="29"/>
      <c r="X107" s="29"/>
      <c r="Y107" s="30"/>
      <c r="Z107" s="23"/>
      <c r="AA107" s="28"/>
      <c r="AB107" s="68">
        <f>SUM(AB104:AC106)</f>
        <v>13.333333333333334</v>
      </c>
      <c r="AC107" s="68"/>
      <c r="AD107" s="2" t="s">
        <v>14</v>
      </c>
    </row>
    <row r="108" spans="2:33" x14ac:dyDescent="0.3">
      <c r="B108" s="24"/>
      <c r="C108" s="6"/>
      <c r="D108" s="7"/>
      <c r="E108" s="7"/>
      <c r="F108" s="7"/>
      <c r="G108" s="7"/>
      <c r="H108" s="25"/>
      <c r="I108" s="25"/>
      <c r="J108" s="25"/>
      <c r="K108" s="25"/>
      <c r="L108" s="22"/>
      <c r="M108" s="29"/>
      <c r="N108" s="29"/>
      <c r="O108" s="22"/>
      <c r="P108" s="29"/>
      <c r="Q108" s="29"/>
      <c r="R108" s="21"/>
      <c r="S108" s="21"/>
      <c r="T108" s="29"/>
      <c r="U108" s="29"/>
      <c r="V108" s="28"/>
      <c r="W108" s="29"/>
      <c r="X108" s="29"/>
      <c r="Y108" s="30"/>
      <c r="Z108" s="23"/>
      <c r="AA108" s="28"/>
      <c r="AB108" s="36"/>
      <c r="AC108" s="36"/>
      <c r="AD108" s="7"/>
    </row>
    <row r="109" spans="2:33" x14ac:dyDescent="0.3">
      <c r="B109" s="19" t="str">
        <f>B107</f>
        <v>Total for General:</v>
      </c>
      <c r="C109" s="6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9"/>
      <c r="P109" s="9"/>
      <c r="Q109" s="9"/>
      <c r="R109" s="7"/>
      <c r="S109" s="7"/>
      <c r="T109" s="7"/>
      <c r="U109" s="7"/>
      <c r="V109" s="7"/>
      <c r="W109" s="7"/>
      <c r="X109" s="7"/>
      <c r="Y109" s="43"/>
      <c r="Z109" s="44"/>
      <c r="AA109" s="7" t="s">
        <v>15</v>
      </c>
      <c r="AB109" s="67">
        <f>ROUNDUP(AB107,0)</f>
        <v>14</v>
      </c>
      <c r="AC109" s="67"/>
      <c r="AD109" s="2" t="s">
        <v>14</v>
      </c>
    </row>
    <row r="110" spans="2:33" x14ac:dyDescent="0.3">
      <c r="O110" s="9"/>
    </row>
    <row r="111" spans="2:33" x14ac:dyDescent="0.3">
      <c r="B111" s="5" t="str">
        <f>"Total for "&amp;B100&amp;":"</f>
        <v>Total for ITEM 511 - CLASS QC1 CONCRETE, RETAINING/WINGWALL NOT INCLUDING FOOTING:</v>
      </c>
      <c r="C111" s="6"/>
      <c r="D111" s="7"/>
      <c r="E111" s="7"/>
      <c r="F111" s="7"/>
      <c r="G111" s="7"/>
      <c r="H111" s="25"/>
      <c r="I111" s="25"/>
      <c r="J111" s="25"/>
      <c r="K111" s="25"/>
      <c r="L111" s="22"/>
      <c r="M111" s="29"/>
      <c r="U111" s="29"/>
      <c r="V111" s="28"/>
      <c r="W111" s="29"/>
      <c r="X111" s="29"/>
      <c r="Y111" s="30"/>
      <c r="Z111" s="23"/>
      <c r="AA111" s="28"/>
      <c r="AB111" s="67">
        <f>AB109</f>
        <v>14</v>
      </c>
      <c r="AC111" s="67"/>
      <c r="AD111" s="2" t="s">
        <v>14</v>
      </c>
    </row>
    <row r="112" spans="2:33" x14ac:dyDescent="0.3">
      <c r="O112" s="9"/>
    </row>
    <row r="113" spans="2:33" x14ac:dyDescent="0.3">
      <c r="O113" s="9"/>
    </row>
    <row r="114" spans="2:33" x14ac:dyDescent="0.3">
      <c r="B114" s="18" t="s">
        <v>65</v>
      </c>
      <c r="O114" s="9"/>
    </row>
    <row r="115" spans="2:33" x14ac:dyDescent="0.3">
      <c r="O115" s="9"/>
    </row>
    <row r="116" spans="2:33" x14ac:dyDescent="0.3">
      <c r="B116" s="20" t="s">
        <v>21</v>
      </c>
      <c r="C116" s="6"/>
      <c r="D116" s="7"/>
      <c r="E116" s="7"/>
      <c r="F116" s="7"/>
      <c r="G116" s="7"/>
      <c r="H116" s="7"/>
      <c r="I116" s="7"/>
      <c r="J116" s="7"/>
      <c r="K116" s="7"/>
      <c r="L116" s="7"/>
      <c r="M116" s="9"/>
      <c r="N116" s="9"/>
      <c r="O116" s="9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2:33" x14ac:dyDescent="0.3">
      <c r="C117" s="6"/>
      <c r="D117" s="7"/>
      <c r="E117" s="7"/>
      <c r="F117" s="7"/>
      <c r="G117" s="7"/>
      <c r="H117" s="21"/>
      <c r="I117" s="21"/>
      <c r="J117" s="21"/>
      <c r="K117" s="21"/>
      <c r="L117" s="7"/>
      <c r="M117" s="21"/>
      <c r="N117" s="66" t="s">
        <v>7</v>
      </c>
      <c r="O117" s="66"/>
      <c r="P117" s="21"/>
      <c r="Q117" s="63" t="s">
        <v>8</v>
      </c>
      <c r="R117" s="63"/>
      <c r="S117" s="23"/>
      <c r="T117" s="63" t="s">
        <v>9</v>
      </c>
      <c r="U117" s="63"/>
      <c r="V117" s="23"/>
      <c r="W117" s="63" t="s">
        <v>10</v>
      </c>
      <c r="X117" s="63"/>
      <c r="Y117" s="23"/>
      <c r="Z117" s="23"/>
      <c r="AA117" s="7"/>
      <c r="AB117" s="7"/>
      <c r="AC117" s="7"/>
      <c r="AD117" s="7"/>
    </row>
    <row r="118" spans="2:33" x14ac:dyDescent="0.3">
      <c r="B118" s="24" t="s">
        <v>58</v>
      </c>
      <c r="C118" s="6"/>
      <c r="D118" s="7"/>
      <c r="E118" s="7"/>
      <c r="F118" s="7"/>
      <c r="G118" s="7"/>
      <c r="H118" s="25"/>
      <c r="I118" s="25"/>
      <c r="J118" s="25"/>
      <c r="K118" s="25"/>
      <c r="L118" s="22"/>
      <c r="M118" s="7"/>
      <c r="N118" s="63">
        <v>1</v>
      </c>
      <c r="O118" s="63"/>
      <c r="P118" s="26" t="s">
        <v>11</v>
      </c>
      <c r="Q118" s="64">
        <v>38</v>
      </c>
      <c r="R118" s="64"/>
      <c r="S118" s="23" t="s">
        <v>11</v>
      </c>
      <c r="T118" s="64">
        <f>5+9/12</f>
        <v>5.75</v>
      </c>
      <c r="U118" s="64"/>
      <c r="V118" s="23" t="s">
        <v>11</v>
      </c>
      <c r="W118" s="64">
        <f>1+6/12</f>
        <v>1.5</v>
      </c>
      <c r="X118" s="64"/>
      <c r="Y118" s="28" t="s">
        <v>12</v>
      </c>
      <c r="Z118" s="23">
        <v>27</v>
      </c>
      <c r="AA118" s="28" t="s">
        <v>13</v>
      </c>
      <c r="AB118" s="65">
        <f>N118*Q118*T118*W118/Z118</f>
        <v>12.138888888888889</v>
      </c>
      <c r="AC118" s="65"/>
      <c r="AD118" s="2" t="s">
        <v>14</v>
      </c>
    </row>
    <row r="119" spans="2:33" x14ac:dyDescent="0.3">
      <c r="B119" s="24" t="s">
        <v>69</v>
      </c>
      <c r="C119" s="6"/>
      <c r="D119" s="7"/>
      <c r="E119" s="7"/>
      <c r="F119" s="7"/>
      <c r="G119" s="7"/>
      <c r="H119" s="25"/>
      <c r="I119" s="25"/>
      <c r="J119" s="25"/>
      <c r="K119" s="25"/>
      <c r="L119" s="22"/>
      <c r="M119" s="7"/>
      <c r="N119" s="63">
        <v>1</v>
      </c>
      <c r="O119" s="63"/>
      <c r="P119" s="26" t="s">
        <v>11</v>
      </c>
      <c r="Q119" s="64">
        <v>38</v>
      </c>
      <c r="R119" s="64"/>
      <c r="S119" s="23" t="s">
        <v>11</v>
      </c>
      <c r="T119" s="64">
        <f>1+6/12</f>
        <v>1.5</v>
      </c>
      <c r="U119" s="64"/>
      <c r="V119" s="23" t="s">
        <v>11</v>
      </c>
      <c r="W119" s="64">
        <f>2+6/12</f>
        <v>2.5</v>
      </c>
      <c r="X119" s="64"/>
      <c r="Y119" s="28" t="s">
        <v>12</v>
      </c>
      <c r="Z119" s="23">
        <v>27</v>
      </c>
      <c r="AA119" s="28" t="s">
        <v>13</v>
      </c>
      <c r="AB119" s="65">
        <f>N119*Q119*T119*W119/Z119</f>
        <v>5.2777777777777777</v>
      </c>
      <c r="AC119" s="65"/>
      <c r="AD119" s="2" t="s">
        <v>14</v>
      </c>
    </row>
    <row r="120" spans="2:33" x14ac:dyDescent="0.3">
      <c r="B120" s="24"/>
      <c r="C120" s="6"/>
      <c r="D120" s="7"/>
      <c r="E120" s="7"/>
      <c r="F120" s="7"/>
      <c r="G120" s="7"/>
      <c r="H120" s="25"/>
      <c r="I120" s="25"/>
      <c r="J120" s="25"/>
      <c r="K120" s="25"/>
      <c r="L120" s="22"/>
      <c r="M120" s="7"/>
      <c r="N120" s="23"/>
      <c r="O120" s="23"/>
      <c r="P120" s="26"/>
      <c r="Q120" s="27"/>
      <c r="R120" s="27"/>
      <c r="S120" s="23"/>
      <c r="T120" s="27"/>
      <c r="U120" s="27"/>
      <c r="V120" s="23"/>
      <c r="W120" s="27"/>
      <c r="X120" s="27"/>
      <c r="Y120" s="28"/>
      <c r="Z120" s="23"/>
      <c r="AA120" s="28"/>
      <c r="AB120" s="26"/>
      <c r="AC120" s="26"/>
    </row>
    <row r="121" spans="2:33" x14ac:dyDescent="0.3">
      <c r="B121" s="24" t="s">
        <v>60</v>
      </c>
      <c r="C121" s="6"/>
      <c r="D121" s="7"/>
      <c r="E121" s="7"/>
      <c r="F121" s="7"/>
      <c r="G121" s="7"/>
      <c r="H121" s="25"/>
      <c r="I121" s="25"/>
      <c r="J121" s="25"/>
      <c r="K121" s="25"/>
      <c r="L121" s="22"/>
      <c r="M121" s="7"/>
      <c r="N121" s="63">
        <v>1</v>
      </c>
      <c r="O121" s="63"/>
      <c r="P121" s="26" t="s">
        <v>11</v>
      </c>
      <c r="Q121" s="64">
        <v>38</v>
      </c>
      <c r="R121" s="64"/>
      <c r="S121" s="23" t="s">
        <v>11</v>
      </c>
      <c r="T121" s="64">
        <f>5+9/12</f>
        <v>5.75</v>
      </c>
      <c r="U121" s="64"/>
      <c r="V121" s="23" t="s">
        <v>11</v>
      </c>
      <c r="W121" s="64">
        <f>1+6/12</f>
        <v>1.5</v>
      </c>
      <c r="X121" s="64"/>
      <c r="Y121" s="28" t="s">
        <v>12</v>
      </c>
      <c r="Z121" s="23">
        <v>27</v>
      </c>
      <c r="AA121" s="28" t="s">
        <v>13</v>
      </c>
      <c r="AB121" s="65">
        <f>N121*Q121*T121*W121/Z121</f>
        <v>12.138888888888889</v>
      </c>
      <c r="AC121" s="65"/>
      <c r="AD121" s="2" t="s">
        <v>14</v>
      </c>
    </row>
    <row r="122" spans="2:33" x14ac:dyDescent="0.3">
      <c r="B122" s="24" t="s">
        <v>70</v>
      </c>
      <c r="C122" s="6"/>
      <c r="D122" s="7"/>
      <c r="E122" s="7"/>
      <c r="F122" s="7"/>
      <c r="G122" s="7"/>
      <c r="H122" s="25"/>
      <c r="I122" s="25"/>
      <c r="J122" s="25"/>
      <c r="K122" s="25"/>
      <c r="L122" s="22"/>
      <c r="M122" s="7"/>
      <c r="N122" s="63">
        <v>1</v>
      </c>
      <c r="O122" s="63"/>
      <c r="P122" s="26" t="s">
        <v>11</v>
      </c>
      <c r="Q122" s="64">
        <v>38</v>
      </c>
      <c r="R122" s="64"/>
      <c r="S122" s="23" t="s">
        <v>11</v>
      </c>
      <c r="T122" s="64">
        <f>1+6/12</f>
        <v>1.5</v>
      </c>
      <c r="U122" s="64"/>
      <c r="V122" s="23" t="s">
        <v>11</v>
      </c>
      <c r="W122" s="64">
        <f>2+6/12</f>
        <v>2.5</v>
      </c>
      <c r="X122" s="64"/>
      <c r="Y122" s="28" t="s">
        <v>12</v>
      </c>
      <c r="Z122" s="23">
        <v>27</v>
      </c>
      <c r="AA122" s="28" t="s">
        <v>13</v>
      </c>
      <c r="AB122" s="65">
        <f>N122*Q122*T122*W122/Z122</f>
        <v>5.2777777777777777</v>
      </c>
      <c r="AC122" s="65"/>
      <c r="AD122" s="2" t="s">
        <v>14</v>
      </c>
    </row>
    <row r="123" spans="2:33" x14ac:dyDescent="0.3">
      <c r="O123" s="9"/>
    </row>
    <row r="124" spans="2:33" x14ac:dyDescent="0.3">
      <c r="B124" s="19" t="str">
        <f>"Total for "&amp;B116</f>
        <v>Total for General:</v>
      </c>
      <c r="C124" s="6"/>
      <c r="D124" s="7"/>
      <c r="E124" s="7"/>
      <c r="F124" s="7"/>
      <c r="G124" s="7"/>
      <c r="H124" s="25"/>
      <c r="I124" s="25"/>
      <c r="J124" s="25"/>
      <c r="K124" s="25"/>
      <c r="L124" s="22"/>
      <c r="M124" s="29"/>
      <c r="N124" s="29"/>
      <c r="O124" s="22"/>
      <c r="P124" s="29"/>
      <c r="Q124" s="29"/>
      <c r="R124" s="21"/>
      <c r="S124" s="21"/>
      <c r="T124" s="29"/>
      <c r="U124" s="29"/>
      <c r="V124" s="28"/>
      <c r="W124" s="29"/>
      <c r="X124" s="29"/>
      <c r="Y124" s="30"/>
      <c r="Z124" s="23"/>
      <c r="AA124" s="28"/>
      <c r="AB124" s="68">
        <f>SUM(AB118:AC123)</f>
        <v>34.833333333333336</v>
      </c>
      <c r="AC124" s="68"/>
      <c r="AD124" s="2" t="s">
        <v>14</v>
      </c>
    </row>
    <row r="125" spans="2:33" x14ac:dyDescent="0.3">
      <c r="B125" s="24"/>
      <c r="C125" s="6"/>
      <c r="D125" s="7"/>
      <c r="E125" s="7"/>
      <c r="F125" s="7"/>
      <c r="G125" s="7"/>
      <c r="H125" s="25"/>
      <c r="I125" s="25"/>
      <c r="J125" s="25"/>
      <c r="K125" s="25"/>
      <c r="L125" s="22"/>
      <c r="M125" s="29"/>
      <c r="N125" s="29"/>
      <c r="O125" s="22"/>
      <c r="P125" s="29"/>
      <c r="Q125" s="29"/>
      <c r="R125" s="21"/>
      <c r="S125" s="21"/>
      <c r="T125" s="29"/>
      <c r="U125" s="29"/>
      <c r="V125" s="28"/>
      <c r="W125" s="29"/>
      <c r="X125" s="29"/>
      <c r="Y125" s="30"/>
      <c r="Z125" s="23"/>
      <c r="AA125" s="28"/>
      <c r="AB125" s="36"/>
      <c r="AC125" s="36"/>
      <c r="AD125" s="7"/>
    </row>
    <row r="126" spans="2:33" x14ac:dyDescent="0.3">
      <c r="B126" s="19" t="str">
        <f>B124</f>
        <v>Total for General:</v>
      </c>
      <c r="C126" s="6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9"/>
      <c r="P126" s="9"/>
      <c r="Q126" s="9"/>
      <c r="R126" s="7"/>
      <c r="S126" s="7"/>
      <c r="T126" s="7"/>
      <c r="U126" s="7"/>
      <c r="V126" s="7"/>
      <c r="W126" s="7"/>
      <c r="X126" s="7"/>
      <c r="Y126" s="43"/>
      <c r="Z126" s="44"/>
      <c r="AA126" s="7" t="s">
        <v>15</v>
      </c>
      <c r="AB126" s="67">
        <f>ROUNDUP(AB124,0)</f>
        <v>35</v>
      </c>
      <c r="AC126" s="67"/>
      <c r="AD126" s="2" t="s">
        <v>14</v>
      </c>
      <c r="AG126" s="11"/>
    </row>
    <row r="127" spans="2:33" x14ac:dyDescent="0.3">
      <c r="O127" s="9"/>
      <c r="AG127" s="11"/>
    </row>
    <row r="128" spans="2:33" x14ac:dyDescent="0.3">
      <c r="B128" s="5" t="str">
        <f>"Total for "&amp;B114&amp;":"</f>
        <v>Total for ITEM 511 - CLASS QC1 CONCRETE, FOOTING:</v>
      </c>
      <c r="C128" s="6"/>
      <c r="D128" s="7"/>
      <c r="E128" s="7"/>
      <c r="F128" s="7"/>
      <c r="G128" s="7"/>
      <c r="H128" s="25"/>
      <c r="I128" s="25"/>
      <c r="J128" s="25"/>
      <c r="K128" s="25"/>
      <c r="L128" s="22"/>
      <c r="M128" s="29"/>
      <c r="U128" s="29"/>
      <c r="V128" s="28"/>
      <c r="W128" s="29"/>
      <c r="X128" s="29"/>
      <c r="Y128" s="30"/>
      <c r="Z128" s="23"/>
      <c r="AA128" s="28"/>
      <c r="AB128" s="67">
        <f>AB126</f>
        <v>35</v>
      </c>
      <c r="AC128" s="67"/>
      <c r="AD128" s="2" t="s">
        <v>14</v>
      </c>
      <c r="AG128" s="11"/>
    </row>
    <row r="129" spans="2:33" x14ac:dyDescent="0.3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G129" s="11"/>
    </row>
    <row r="130" spans="2:33" x14ac:dyDescent="0.3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G130" s="11"/>
    </row>
    <row r="131" spans="2:33" x14ac:dyDescent="0.3">
      <c r="B131" s="18" t="s">
        <v>66</v>
      </c>
      <c r="O131" s="9"/>
    </row>
    <row r="132" spans="2:33" x14ac:dyDescent="0.3">
      <c r="O132" s="9"/>
      <c r="AG132" s="11"/>
    </row>
    <row r="133" spans="2:33" x14ac:dyDescent="0.3">
      <c r="B133" s="20" t="s">
        <v>21</v>
      </c>
      <c r="C133" s="6"/>
      <c r="D133" s="7"/>
      <c r="E133" s="7"/>
      <c r="F133" s="7"/>
      <c r="G133" s="7"/>
      <c r="H133" s="7"/>
      <c r="I133" s="7"/>
      <c r="J133" s="7"/>
      <c r="K133" s="7"/>
      <c r="L133" s="7"/>
      <c r="M133" s="9"/>
      <c r="N133" s="9"/>
      <c r="O133" s="9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2:33" x14ac:dyDescent="0.3">
      <c r="C134" s="6"/>
      <c r="D134" s="7"/>
      <c r="E134" s="7"/>
      <c r="F134" s="7"/>
      <c r="G134" s="7"/>
      <c r="H134" s="21"/>
      <c r="I134" s="21"/>
      <c r="J134" s="21"/>
      <c r="K134" s="21"/>
      <c r="L134" s="7"/>
      <c r="M134" s="21"/>
      <c r="N134" s="66" t="s">
        <v>7</v>
      </c>
      <c r="O134" s="66"/>
      <c r="P134" s="21"/>
      <c r="Q134" s="63" t="s">
        <v>8</v>
      </c>
      <c r="R134" s="63"/>
      <c r="S134" s="23"/>
      <c r="T134" s="63" t="s">
        <v>9</v>
      </c>
      <c r="U134" s="63"/>
      <c r="V134" s="23"/>
      <c r="W134" s="63" t="s">
        <v>10</v>
      </c>
      <c r="X134" s="63"/>
      <c r="Y134" s="23"/>
      <c r="Z134" s="23"/>
      <c r="AA134" s="7"/>
      <c r="AB134" s="7"/>
      <c r="AC134" s="7"/>
      <c r="AD134" s="7"/>
    </row>
    <row r="135" spans="2:33" x14ac:dyDescent="0.3">
      <c r="B135" s="24" t="s">
        <v>67</v>
      </c>
      <c r="C135" s="6"/>
      <c r="D135" s="7"/>
      <c r="E135" s="7"/>
      <c r="F135" s="7"/>
      <c r="G135" s="7"/>
      <c r="H135" s="25"/>
      <c r="I135" s="25"/>
      <c r="J135" s="25"/>
      <c r="K135" s="25"/>
      <c r="L135" s="22"/>
      <c r="M135" s="7"/>
      <c r="N135" s="63">
        <v>1</v>
      </c>
      <c r="O135" s="63"/>
      <c r="P135" s="26" t="s">
        <v>11</v>
      </c>
      <c r="Q135" s="64">
        <v>14</v>
      </c>
      <c r="R135" s="64"/>
      <c r="S135" s="23" t="s">
        <v>11</v>
      </c>
      <c r="T135" s="64">
        <v>1</v>
      </c>
      <c r="U135" s="64"/>
      <c r="V135" s="23" t="s">
        <v>11</v>
      </c>
      <c r="W135" s="64">
        <v>1.5</v>
      </c>
      <c r="X135" s="64"/>
      <c r="Y135" s="28" t="s">
        <v>12</v>
      </c>
      <c r="Z135" s="23">
        <v>27</v>
      </c>
      <c r="AA135" s="28" t="s">
        <v>13</v>
      </c>
      <c r="AB135" s="65">
        <f>N135*Q135*T135*W135/Z135</f>
        <v>0.77777777777777779</v>
      </c>
      <c r="AC135" s="65"/>
      <c r="AD135" s="2" t="s">
        <v>14</v>
      </c>
    </row>
    <row r="136" spans="2:33" x14ac:dyDescent="0.3">
      <c r="B136" s="24" t="s">
        <v>68</v>
      </c>
      <c r="C136" s="6"/>
      <c r="D136" s="7"/>
      <c r="E136" s="7"/>
      <c r="F136" s="7"/>
      <c r="G136" s="7"/>
      <c r="H136" s="25"/>
      <c r="I136" s="25"/>
      <c r="J136" s="25"/>
      <c r="K136" s="25"/>
      <c r="L136" s="22"/>
      <c r="M136" s="7"/>
      <c r="N136" s="63">
        <v>1</v>
      </c>
      <c r="O136" s="63"/>
      <c r="P136" s="26" t="s">
        <v>11</v>
      </c>
      <c r="Q136" s="64">
        <v>14</v>
      </c>
      <c r="R136" s="64"/>
      <c r="S136" s="23" t="s">
        <v>11</v>
      </c>
      <c r="T136" s="64">
        <v>1</v>
      </c>
      <c r="U136" s="64"/>
      <c r="V136" s="23" t="s">
        <v>11</v>
      </c>
      <c r="W136" s="64">
        <f>1+6/12</f>
        <v>1.5</v>
      </c>
      <c r="X136" s="64"/>
      <c r="Y136" s="28" t="s">
        <v>12</v>
      </c>
      <c r="Z136" s="23">
        <v>27</v>
      </c>
      <c r="AA136" s="28" t="s">
        <v>13</v>
      </c>
      <c r="AB136" s="65">
        <f>N136*Q136*T136*W136/Z136</f>
        <v>0.77777777777777779</v>
      </c>
      <c r="AC136" s="65"/>
      <c r="AD136" s="2" t="s">
        <v>14</v>
      </c>
    </row>
    <row r="137" spans="2:33" x14ac:dyDescent="0.3">
      <c r="O137" s="9"/>
    </row>
    <row r="138" spans="2:33" x14ac:dyDescent="0.3">
      <c r="B138" s="19" t="str">
        <f>"Total for "&amp;B133</f>
        <v>Total for General:</v>
      </c>
      <c r="C138" s="6"/>
      <c r="D138" s="7"/>
      <c r="E138" s="7"/>
      <c r="F138" s="7"/>
      <c r="G138" s="7"/>
      <c r="H138" s="25"/>
      <c r="I138" s="25"/>
      <c r="J138" s="25"/>
      <c r="K138" s="25"/>
      <c r="L138" s="22"/>
      <c r="M138" s="29"/>
      <c r="N138" s="29"/>
      <c r="O138" s="22"/>
      <c r="P138" s="29"/>
      <c r="Q138" s="29"/>
      <c r="R138" s="21"/>
      <c r="S138" s="21"/>
      <c r="T138" s="29"/>
      <c r="U138" s="29"/>
      <c r="V138" s="28"/>
      <c r="W138" s="29"/>
      <c r="X138" s="29"/>
      <c r="Y138" s="30"/>
      <c r="Z138" s="23"/>
      <c r="AA138" s="28"/>
      <c r="AB138" s="68">
        <f>SUM(AB132:AC137)</f>
        <v>1.5555555555555556</v>
      </c>
      <c r="AC138" s="68"/>
      <c r="AD138" s="2" t="s">
        <v>14</v>
      </c>
    </row>
    <row r="139" spans="2:33" x14ac:dyDescent="0.3">
      <c r="B139" s="24"/>
      <c r="C139" s="6"/>
      <c r="D139" s="7"/>
      <c r="E139" s="7"/>
      <c r="F139" s="7"/>
      <c r="G139" s="7"/>
      <c r="H139" s="25"/>
      <c r="I139" s="25"/>
      <c r="J139" s="25"/>
      <c r="K139" s="25"/>
      <c r="L139" s="22"/>
      <c r="M139" s="29"/>
      <c r="N139" s="29"/>
      <c r="O139" s="22"/>
      <c r="P139" s="29"/>
      <c r="Q139" s="29"/>
      <c r="R139" s="21"/>
      <c r="S139" s="21"/>
      <c r="T139" s="29"/>
      <c r="U139" s="29"/>
      <c r="V139" s="28"/>
      <c r="W139" s="29"/>
      <c r="X139" s="29"/>
      <c r="Y139" s="30"/>
      <c r="Z139" s="23"/>
      <c r="AA139" s="28"/>
      <c r="AB139" s="36"/>
      <c r="AC139" s="36"/>
      <c r="AD139" s="7"/>
    </row>
    <row r="140" spans="2:33" x14ac:dyDescent="0.3">
      <c r="B140" s="19" t="str">
        <f>B138</f>
        <v>Total for General:</v>
      </c>
      <c r="C140" s="6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9"/>
      <c r="P140" s="9"/>
      <c r="Q140" s="9"/>
      <c r="R140" s="7"/>
      <c r="S140" s="7"/>
      <c r="T140" s="7"/>
      <c r="U140" s="7"/>
      <c r="V140" s="7"/>
      <c r="W140" s="7"/>
      <c r="X140" s="7"/>
      <c r="Y140" s="43"/>
      <c r="Z140" s="44"/>
      <c r="AA140" s="7" t="s">
        <v>15</v>
      </c>
      <c r="AB140" s="67">
        <f>ROUNDUP(AB138,0)</f>
        <v>2</v>
      </c>
      <c r="AC140" s="67"/>
      <c r="AD140" s="2" t="s">
        <v>14</v>
      </c>
    </row>
    <row r="141" spans="2:33" x14ac:dyDescent="0.3">
      <c r="O141" s="9"/>
    </row>
    <row r="142" spans="2:33" x14ac:dyDescent="0.3">
      <c r="B142" s="5" t="str">
        <f>"Total for "&amp;B131&amp;":"</f>
        <v>Total for ITEM 511 - CLASS QC1 CONCRETE, HEADWALL:</v>
      </c>
      <c r="C142" s="6"/>
      <c r="D142" s="7"/>
      <c r="E142" s="7"/>
      <c r="F142" s="7"/>
      <c r="G142" s="7"/>
      <c r="H142" s="25"/>
      <c r="I142" s="25"/>
      <c r="J142" s="25"/>
      <c r="K142" s="25"/>
      <c r="L142" s="22"/>
      <c r="M142" s="29"/>
      <c r="U142" s="29"/>
      <c r="V142" s="28"/>
      <c r="W142" s="29"/>
      <c r="X142" s="29"/>
      <c r="Y142" s="30"/>
      <c r="Z142" s="23"/>
      <c r="AA142" s="28"/>
      <c r="AB142" s="67">
        <f>AB140</f>
        <v>2</v>
      </c>
      <c r="AC142" s="67"/>
      <c r="AD142" s="2" t="s">
        <v>14</v>
      </c>
    </row>
    <row r="143" spans="2:33" x14ac:dyDescent="0.3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</row>
    <row r="144" spans="2:33" x14ac:dyDescent="0.3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</row>
    <row r="145" spans="2:30" x14ac:dyDescent="0.3">
      <c r="B145" s="18" t="s">
        <v>71</v>
      </c>
      <c r="O145" s="9"/>
    </row>
    <row r="146" spans="2:30" x14ac:dyDescent="0.3">
      <c r="O146" s="9"/>
    </row>
    <row r="147" spans="2:30" x14ac:dyDescent="0.3">
      <c r="B147" s="20" t="s">
        <v>40</v>
      </c>
      <c r="O147" s="9"/>
    </row>
    <row r="148" spans="2:30" x14ac:dyDescent="0.3">
      <c r="C148" s="6"/>
      <c r="D148" s="7"/>
      <c r="E148" s="7"/>
      <c r="F148" s="7"/>
      <c r="G148" s="7"/>
      <c r="H148" s="21"/>
      <c r="M148" s="66" t="s">
        <v>7</v>
      </c>
      <c r="N148" s="66"/>
      <c r="O148" s="21"/>
      <c r="P148" s="63" t="s">
        <v>8</v>
      </c>
      <c r="Q148" s="63"/>
      <c r="T148" s="63" t="s">
        <v>10</v>
      </c>
      <c r="U148" s="63"/>
      <c r="W148" s="63" t="s">
        <v>9</v>
      </c>
      <c r="X148" s="63"/>
      <c r="Y148" s="23"/>
      <c r="Z148" s="23"/>
      <c r="AA148" s="7"/>
      <c r="AB148" s="7"/>
      <c r="AC148" s="7"/>
      <c r="AD148" s="7"/>
    </row>
    <row r="149" spans="2:30" x14ac:dyDescent="0.3">
      <c r="B149" s="24" t="s">
        <v>44</v>
      </c>
      <c r="C149" s="6"/>
      <c r="D149" s="7"/>
      <c r="E149" s="7"/>
      <c r="F149" s="7"/>
      <c r="G149" s="7"/>
      <c r="H149" s="25"/>
      <c r="M149" s="63">
        <v>2</v>
      </c>
      <c r="N149" s="63"/>
      <c r="O149" s="26" t="s">
        <v>11</v>
      </c>
      <c r="P149" s="64">
        <v>2</v>
      </c>
      <c r="Q149" s="64"/>
      <c r="R149" s="69" t="s">
        <v>46</v>
      </c>
      <c r="S149" s="69"/>
      <c r="T149" s="64">
        <v>4</v>
      </c>
      <c r="U149" s="64"/>
      <c r="V149" s="39" t="s">
        <v>17</v>
      </c>
      <c r="W149" s="64">
        <v>12</v>
      </c>
      <c r="X149" s="64"/>
      <c r="Y149" s="6" t="s">
        <v>16</v>
      </c>
      <c r="Z149" s="23">
        <v>9</v>
      </c>
      <c r="AA149" s="28" t="s">
        <v>13</v>
      </c>
      <c r="AB149" s="70">
        <f>M149*P149*2*(T149+W149)/Z149</f>
        <v>14.222222222222221</v>
      </c>
      <c r="AC149" s="70"/>
      <c r="AD149" s="2" t="s">
        <v>32</v>
      </c>
    </row>
    <row r="150" spans="2:30" x14ac:dyDescent="0.3">
      <c r="B150" s="24" t="s">
        <v>45</v>
      </c>
      <c r="C150" s="6"/>
      <c r="D150" s="7"/>
      <c r="E150" s="7"/>
      <c r="F150" s="7"/>
      <c r="G150" s="7"/>
      <c r="H150" s="25"/>
      <c r="M150" s="63">
        <v>2</v>
      </c>
      <c r="N150" s="63"/>
      <c r="O150" s="26" t="s">
        <v>11</v>
      </c>
      <c r="P150" s="64">
        <v>1</v>
      </c>
      <c r="Q150" s="64"/>
      <c r="R150" s="69" t="s">
        <v>46</v>
      </c>
      <c r="S150" s="69"/>
      <c r="T150" s="64">
        <v>4</v>
      </c>
      <c r="U150" s="64"/>
      <c r="V150" s="39" t="s">
        <v>17</v>
      </c>
      <c r="W150" s="64">
        <v>12</v>
      </c>
      <c r="X150" s="64"/>
      <c r="Y150" s="6" t="s">
        <v>16</v>
      </c>
      <c r="Z150" s="23">
        <v>9</v>
      </c>
      <c r="AA150" s="28" t="s">
        <v>13</v>
      </c>
      <c r="AB150" s="70">
        <f t="shared" ref="AB150" si="0">M150*P150*2*(T150+W150)/Z150</f>
        <v>7.1111111111111107</v>
      </c>
      <c r="AC150" s="70"/>
      <c r="AD150" s="2" t="s">
        <v>32</v>
      </c>
    </row>
    <row r="151" spans="2:30" x14ac:dyDescent="0.3">
      <c r="B151" s="24"/>
      <c r="C151" s="6"/>
      <c r="D151" s="7"/>
      <c r="E151" s="7"/>
      <c r="F151" s="7"/>
      <c r="G151" s="7"/>
      <c r="H151" s="25"/>
      <c r="M151" s="23"/>
      <c r="N151" s="23"/>
      <c r="O151" s="26"/>
      <c r="P151" s="27"/>
      <c r="Q151" s="27"/>
      <c r="R151" s="45"/>
      <c r="S151" s="45"/>
      <c r="T151" s="27"/>
      <c r="U151" s="27"/>
      <c r="V151" s="39"/>
      <c r="W151" s="27"/>
      <c r="X151" s="27"/>
      <c r="Y151" s="6"/>
      <c r="Z151" s="23"/>
      <c r="AA151" s="28"/>
      <c r="AB151" s="33"/>
      <c r="AC151" s="33"/>
    </row>
    <row r="152" spans="2:30" x14ac:dyDescent="0.3">
      <c r="B152" s="19" t="str">
        <f>"Total for "&amp;B147</f>
        <v>Total for Culvert</v>
      </c>
      <c r="C152" s="6"/>
      <c r="D152" s="7"/>
      <c r="E152" s="7"/>
      <c r="F152" s="7"/>
      <c r="O152" s="23"/>
      <c r="U152" s="29"/>
      <c r="V152" s="28"/>
      <c r="W152" s="29"/>
      <c r="X152" s="29"/>
      <c r="Y152" s="30"/>
      <c r="Z152" s="23"/>
      <c r="AA152" s="28"/>
      <c r="AB152" s="68">
        <f>SUM(AB149:AC151)</f>
        <v>21.333333333333332</v>
      </c>
      <c r="AC152" s="68"/>
      <c r="AD152" s="2" t="s">
        <v>32</v>
      </c>
    </row>
    <row r="153" spans="2:30" x14ac:dyDescent="0.3">
      <c r="B153" s="24"/>
      <c r="C153" s="6"/>
      <c r="D153" s="7"/>
      <c r="E153" s="7"/>
      <c r="F153" s="7"/>
      <c r="U153" s="29"/>
      <c r="V153" s="28"/>
      <c r="W153" s="29"/>
      <c r="X153" s="29"/>
      <c r="Y153" s="30"/>
      <c r="Z153" s="23"/>
      <c r="AA153" s="28"/>
      <c r="AB153" s="36"/>
      <c r="AC153" s="36"/>
      <c r="AD153" s="7"/>
    </row>
    <row r="154" spans="2:30" x14ac:dyDescent="0.3">
      <c r="B154" s="19" t="str">
        <f>B152</f>
        <v>Total for Culvert</v>
      </c>
      <c r="C154" s="6"/>
      <c r="D154" s="7"/>
      <c r="E154" s="7"/>
      <c r="F154" s="7"/>
      <c r="U154" s="7"/>
      <c r="V154" s="7"/>
      <c r="W154" s="7"/>
      <c r="X154" s="7"/>
      <c r="Y154" s="43"/>
      <c r="Z154" s="44"/>
      <c r="AA154" s="7" t="s">
        <v>15</v>
      </c>
      <c r="AB154" s="67">
        <f>ROUNDUP(AB152,0)</f>
        <v>22</v>
      </c>
      <c r="AC154" s="67"/>
      <c r="AD154" s="2" t="s">
        <v>32</v>
      </c>
    </row>
    <row r="155" spans="2:30" x14ac:dyDescent="0.3">
      <c r="O155" s="9"/>
    </row>
    <row r="156" spans="2:30" x14ac:dyDescent="0.3">
      <c r="B156" s="20" t="s">
        <v>41</v>
      </c>
      <c r="O156" s="9"/>
    </row>
    <row r="157" spans="2:30" x14ac:dyDescent="0.3">
      <c r="C157" s="6"/>
      <c r="D157" s="7"/>
      <c r="E157" s="7"/>
      <c r="F157" s="7"/>
      <c r="G157" s="7"/>
      <c r="H157" s="21"/>
      <c r="M157" s="66" t="s">
        <v>7</v>
      </c>
      <c r="N157" s="66"/>
      <c r="O157" s="21"/>
      <c r="P157" s="63" t="s">
        <v>8</v>
      </c>
      <c r="Q157" s="63"/>
      <c r="T157" s="63"/>
      <c r="U157" s="63"/>
      <c r="W157" s="63"/>
      <c r="X157" s="63"/>
      <c r="Y157" s="23"/>
      <c r="Z157" s="23"/>
      <c r="AA157" s="7"/>
      <c r="AB157" s="7"/>
      <c r="AC157" s="7"/>
      <c r="AD157" s="7"/>
    </row>
    <row r="158" spans="2:30" x14ac:dyDescent="0.3">
      <c r="B158" s="24" t="s">
        <v>78</v>
      </c>
      <c r="C158" s="6"/>
      <c r="D158" s="7"/>
      <c r="E158" s="7"/>
      <c r="F158" s="7"/>
      <c r="G158" s="7"/>
      <c r="H158" s="25"/>
      <c r="M158" s="63">
        <v>1</v>
      </c>
      <c r="N158" s="63"/>
      <c r="O158" s="26" t="s">
        <v>11</v>
      </c>
      <c r="P158" s="64">
        <f>Q135</f>
        <v>14</v>
      </c>
      <c r="Q158" s="64"/>
      <c r="R158" s="69" t="s">
        <v>18</v>
      </c>
      <c r="S158" s="69"/>
      <c r="T158" s="64">
        <f>W135</f>
        <v>1.5</v>
      </c>
      <c r="U158" s="64"/>
      <c r="V158" s="39" t="s">
        <v>17</v>
      </c>
      <c r="W158" s="64">
        <f>T158</f>
        <v>1.5</v>
      </c>
      <c r="X158" s="64"/>
      <c r="Y158" s="6" t="s">
        <v>16</v>
      </c>
      <c r="Z158" s="23">
        <v>9</v>
      </c>
      <c r="AA158" s="28" t="s">
        <v>13</v>
      </c>
      <c r="AB158" s="70">
        <f t="shared" ref="AB158:AB163" si="1">M158*P158*0.5*(T158+W158)/Z158</f>
        <v>2.3333333333333335</v>
      </c>
      <c r="AC158" s="70"/>
      <c r="AD158" s="2" t="s">
        <v>32</v>
      </c>
    </row>
    <row r="159" spans="2:30" x14ac:dyDescent="0.3">
      <c r="B159" s="24" t="s">
        <v>79</v>
      </c>
      <c r="C159" s="6"/>
      <c r="D159" s="7"/>
      <c r="E159" s="7"/>
      <c r="F159" s="7"/>
      <c r="G159" s="7"/>
      <c r="H159" s="25"/>
      <c r="M159" s="63">
        <v>1</v>
      </c>
      <c r="N159" s="63"/>
      <c r="O159" s="26" t="s">
        <v>11</v>
      </c>
      <c r="P159" s="64">
        <f>P158</f>
        <v>14</v>
      </c>
      <c r="Q159" s="64"/>
      <c r="R159" s="69" t="s">
        <v>18</v>
      </c>
      <c r="S159" s="69"/>
      <c r="T159" s="64">
        <f>T135</f>
        <v>1</v>
      </c>
      <c r="U159" s="64"/>
      <c r="V159" s="39" t="s">
        <v>17</v>
      </c>
      <c r="W159" s="64">
        <f>T159</f>
        <v>1</v>
      </c>
      <c r="X159" s="64"/>
      <c r="Y159" s="6" t="s">
        <v>16</v>
      </c>
      <c r="Z159" s="23">
        <v>9</v>
      </c>
      <c r="AA159" s="28" t="s">
        <v>13</v>
      </c>
      <c r="AB159" s="70">
        <f t="shared" si="1"/>
        <v>1.5555555555555556</v>
      </c>
      <c r="AC159" s="70"/>
      <c r="AD159" s="2" t="s">
        <v>32</v>
      </c>
    </row>
    <row r="160" spans="2:30" x14ac:dyDescent="0.3">
      <c r="B160" s="24" t="s">
        <v>80</v>
      </c>
      <c r="C160" s="6"/>
      <c r="D160" s="7"/>
      <c r="E160" s="7"/>
      <c r="F160" s="7"/>
      <c r="G160" s="7"/>
      <c r="H160" s="25"/>
      <c r="M160" s="63">
        <v>1</v>
      </c>
      <c r="N160" s="63"/>
      <c r="O160" s="26" t="s">
        <v>11</v>
      </c>
      <c r="P160" s="64">
        <f>P159</f>
        <v>14</v>
      </c>
      <c r="Q160" s="64"/>
      <c r="R160" s="69" t="s">
        <v>18</v>
      </c>
      <c r="S160" s="69"/>
      <c r="T160" s="64">
        <f>6/12</f>
        <v>0.5</v>
      </c>
      <c r="U160" s="64"/>
      <c r="V160" s="39" t="s">
        <v>17</v>
      </c>
      <c r="W160" s="64">
        <f>6/12</f>
        <v>0.5</v>
      </c>
      <c r="X160" s="64"/>
      <c r="Y160" s="6" t="s">
        <v>16</v>
      </c>
      <c r="Z160" s="23">
        <v>9</v>
      </c>
      <c r="AA160" s="28" t="s">
        <v>13</v>
      </c>
      <c r="AB160" s="70">
        <f t="shared" si="1"/>
        <v>0.77777777777777779</v>
      </c>
      <c r="AC160" s="70"/>
      <c r="AD160" s="2" t="s">
        <v>32</v>
      </c>
    </row>
    <row r="161" spans="2:30" x14ac:dyDescent="0.3">
      <c r="B161" s="24" t="s">
        <v>34</v>
      </c>
      <c r="C161" s="6"/>
      <c r="D161" s="7"/>
      <c r="E161" s="7"/>
      <c r="F161" s="7"/>
      <c r="G161" s="7"/>
      <c r="H161" s="25"/>
      <c r="M161" s="63">
        <v>2</v>
      </c>
      <c r="N161" s="63"/>
      <c r="O161" s="26" t="s">
        <v>11</v>
      </c>
      <c r="P161" s="64">
        <f>T104</f>
        <v>1</v>
      </c>
      <c r="Q161" s="64"/>
      <c r="R161" s="69" t="s">
        <v>18</v>
      </c>
      <c r="S161" s="69"/>
      <c r="T161" s="64">
        <f>W160</f>
        <v>0.5</v>
      </c>
      <c r="U161" s="64"/>
      <c r="V161" s="39" t="s">
        <v>17</v>
      </c>
      <c r="W161" s="64">
        <f>T161</f>
        <v>0.5</v>
      </c>
      <c r="X161" s="64"/>
      <c r="Y161" s="6" t="s">
        <v>16</v>
      </c>
      <c r="Z161" s="23">
        <v>9</v>
      </c>
      <c r="AA161" s="28" t="s">
        <v>13</v>
      </c>
      <c r="AB161" s="70">
        <f t="shared" si="1"/>
        <v>0.1111111111111111</v>
      </c>
      <c r="AC161" s="70"/>
      <c r="AD161" s="2" t="s">
        <v>32</v>
      </c>
    </row>
    <row r="162" spans="2:30" x14ac:dyDescent="0.3">
      <c r="B162" s="24" t="s">
        <v>33</v>
      </c>
      <c r="C162" s="6"/>
      <c r="D162" s="7"/>
      <c r="E162" s="7"/>
      <c r="F162" s="7"/>
      <c r="G162" s="7"/>
      <c r="H162" s="25"/>
      <c r="M162" s="63">
        <v>2</v>
      </c>
      <c r="N162" s="63"/>
      <c r="O162" s="26" t="s">
        <v>11</v>
      </c>
      <c r="P162" s="64">
        <f>Q104</f>
        <v>12</v>
      </c>
      <c r="Q162" s="64"/>
      <c r="R162" s="69" t="s">
        <v>18</v>
      </c>
      <c r="S162" s="69"/>
      <c r="T162" s="64">
        <f>W161</f>
        <v>0.5</v>
      </c>
      <c r="U162" s="64"/>
      <c r="V162" s="39" t="s">
        <v>17</v>
      </c>
      <c r="W162" s="64">
        <f>T162+P162/2</f>
        <v>6.5</v>
      </c>
      <c r="X162" s="64"/>
      <c r="Y162" s="6" t="s">
        <v>16</v>
      </c>
      <c r="Z162" s="23">
        <v>9</v>
      </c>
      <c r="AA162" s="28" t="s">
        <v>13</v>
      </c>
      <c r="AB162" s="70">
        <f t="shared" si="1"/>
        <v>9.3333333333333339</v>
      </c>
      <c r="AC162" s="70"/>
      <c r="AD162" s="2" t="s">
        <v>32</v>
      </c>
    </row>
    <row r="163" spans="2:30" x14ac:dyDescent="0.3">
      <c r="B163" s="24" t="s">
        <v>35</v>
      </c>
      <c r="C163" s="6"/>
      <c r="D163" s="7"/>
      <c r="E163" s="7"/>
      <c r="F163" s="7"/>
      <c r="G163" s="7"/>
      <c r="H163" s="25"/>
      <c r="M163" s="63">
        <v>2</v>
      </c>
      <c r="N163" s="63"/>
      <c r="O163" s="26" t="s">
        <v>11</v>
      </c>
      <c r="P163" s="64">
        <f>P162</f>
        <v>12</v>
      </c>
      <c r="Q163" s="64"/>
      <c r="R163" s="69" t="s">
        <v>18</v>
      </c>
      <c r="S163" s="69"/>
      <c r="T163" s="64">
        <f>P161</f>
        <v>1</v>
      </c>
      <c r="U163" s="64"/>
      <c r="V163" s="39" t="s">
        <v>17</v>
      </c>
      <c r="W163" s="64">
        <f>T163</f>
        <v>1</v>
      </c>
      <c r="X163" s="64"/>
      <c r="Y163" s="6" t="s">
        <v>16</v>
      </c>
      <c r="Z163" s="23">
        <v>9</v>
      </c>
      <c r="AA163" s="28" t="s">
        <v>13</v>
      </c>
      <c r="AB163" s="70">
        <f t="shared" si="1"/>
        <v>2.6666666666666665</v>
      </c>
      <c r="AC163" s="70"/>
      <c r="AD163" s="2" t="s">
        <v>32</v>
      </c>
    </row>
    <row r="164" spans="2:30" x14ac:dyDescent="0.3">
      <c r="B164" s="24"/>
      <c r="C164" s="6"/>
      <c r="D164" s="7"/>
      <c r="E164" s="7"/>
      <c r="F164" s="7"/>
      <c r="G164" s="7"/>
      <c r="H164" s="25"/>
      <c r="M164" s="23"/>
      <c r="N164" s="23"/>
      <c r="O164" s="26"/>
      <c r="P164" s="27"/>
      <c r="Q164" s="27"/>
      <c r="R164" s="45"/>
      <c r="S164" s="45"/>
      <c r="T164" s="27"/>
      <c r="U164" s="27"/>
      <c r="V164" s="39"/>
      <c r="W164" s="27"/>
      <c r="X164" s="27"/>
      <c r="Y164" s="6"/>
      <c r="Z164" s="23"/>
      <c r="AA164" s="28"/>
      <c r="AB164" s="33"/>
      <c r="AC164" s="33"/>
    </row>
    <row r="165" spans="2:30" x14ac:dyDescent="0.3">
      <c r="B165" s="19" t="str">
        <f>"Total for "&amp;B156</f>
        <v>Total for Inlet:</v>
      </c>
      <c r="C165" s="6"/>
      <c r="D165" s="7"/>
      <c r="E165" s="7"/>
      <c r="F165" s="7"/>
      <c r="O165" s="23"/>
      <c r="U165" s="29"/>
      <c r="V165" s="28"/>
      <c r="W165" s="29"/>
      <c r="X165" s="29"/>
      <c r="Y165" s="30"/>
      <c r="Z165" s="23"/>
      <c r="AA165" s="28"/>
      <c r="AB165" s="68">
        <f>SUM(AB158:AC164)</f>
        <v>16.777777777777779</v>
      </c>
      <c r="AC165" s="68"/>
      <c r="AD165" s="2" t="s">
        <v>32</v>
      </c>
    </row>
    <row r="166" spans="2:30" x14ac:dyDescent="0.3">
      <c r="B166" s="24"/>
      <c r="C166" s="6"/>
      <c r="D166" s="7"/>
      <c r="E166" s="7"/>
      <c r="F166" s="7"/>
      <c r="U166" s="29"/>
      <c r="V166" s="28"/>
      <c r="W166" s="29"/>
      <c r="X166" s="29"/>
      <c r="Y166" s="30"/>
      <c r="Z166" s="23"/>
      <c r="AA166" s="28"/>
      <c r="AB166" s="36"/>
      <c r="AC166" s="36"/>
      <c r="AD166" s="7"/>
    </row>
    <row r="167" spans="2:30" x14ac:dyDescent="0.3">
      <c r="B167" s="19" t="str">
        <f>B165</f>
        <v>Total for Inlet:</v>
      </c>
      <c r="C167" s="6"/>
      <c r="D167" s="7"/>
      <c r="E167" s="7"/>
      <c r="F167" s="7"/>
      <c r="U167" s="7"/>
      <c r="V167" s="7"/>
      <c r="W167" s="7"/>
      <c r="X167" s="7"/>
      <c r="Y167" s="43"/>
      <c r="Z167" s="44"/>
      <c r="AA167" s="7" t="s">
        <v>15</v>
      </c>
      <c r="AB167" s="67">
        <f>ROUNDUP(AB165,0)</f>
        <v>17</v>
      </c>
      <c r="AC167" s="67"/>
      <c r="AD167" s="2" t="s">
        <v>32</v>
      </c>
    </row>
    <row r="168" spans="2:30" x14ac:dyDescent="0.3">
      <c r="O168" s="9"/>
    </row>
    <row r="169" spans="2:30" x14ac:dyDescent="0.3">
      <c r="B169" s="20" t="s">
        <v>43</v>
      </c>
      <c r="O169" s="9"/>
    </row>
    <row r="170" spans="2:30" x14ac:dyDescent="0.3">
      <c r="C170" s="6"/>
      <c r="D170" s="7"/>
      <c r="E170" s="7"/>
      <c r="F170" s="7"/>
      <c r="G170" s="7"/>
      <c r="H170" s="21"/>
      <c r="M170" s="66" t="s">
        <v>7</v>
      </c>
      <c r="N170" s="66"/>
      <c r="O170" s="21"/>
      <c r="P170" s="63" t="s">
        <v>8</v>
      </c>
      <c r="Q170" s="63"/>
      <c r="T170" s="63"/>
      <c r="U170" s="63"/>
      <c r="W170" s="63"/>
      <c r="X170" s="63"/>
      <c r="Y170" s="23"/>
      <c r="Z170" s="23"/>
      <c r="AA170" s="7"/>
      <c r="AB170" s="7"/>
      <c r="AC170" s="7"/>
      <c r="AD170" s="7"/>
    </row>
    <row r="171" spans="2:30" x14ac:dyDescent="0.3">
      <c r="B171" s="24" t="s">
        <v>78</v>
      </c>
      <c r="C171" s="6"/>
      <c r="D171" s="7"/>
      <c r="E171" s="7"/>
      <c r="F171" s="7"/>
      <c r="G171" s="7"/>
      <c r="H171" s="25"/>
      <c r="M171" s="63">
        <v>1</v>
      </c>
      <c r="N171" s="63"/>
      <c r="O171" s="26" t="s">
        <v>11</v>
      </c>
      <c r="P171" s="64">
        <f>Q136</f>
        <v>14</v>
      </c>
      <c r="Q171" s="64"/>
      <c r="R171" s="69" t="s">
        <v>18</v>
      </c>
      <c r="S171" s="69"/>
      <c r="T171" s="64">
        <f>W136</f>
        <v>1.5</v>
      </c>
      <c r="U171" s="64"/>
      <c r="V171" s="39" t="s">
        <v>17</v>
      </c>
      <c r="W171" s="64">
        <f>T171</f>
        <v>1.5</v>
      </c>
      <c r="X171" s="64"/>
      <c r="Y171" s="6" t="s">
        <v>16</v>
      </c>
      <c r="Z171" s="23">
        <v>9</v>
      </c>
      <c r="AA171" s="28" t="s">
        <v>13</v>
      </c>
      <c r="AB171" s="70">
        <f t="shared" ref="AB171:AB176" si="2">M171*P171*0.5*(T171+W171)/Z171</f>
        <v>2.3333333333333335</v>
      </c>
      <c r="AC171" s="70"/>
      <c r="AD171" s="2" t="s">
        <v>32</v>
      </c>
    </row>
    <row r="172" spans="2:30" x14ac:dyDescent="0.3">
      <c r="B172" s="24" t="s">
        <v>79</v>
      </c>
      <c r="C172" s="6"/>
      <c r="D172" s="7"/>
      <c r="E172" s="7"/>
      <c r="F172" s="7"/>
      <c r="G172" s="7"/>
      <c r="H172" s="25"/>
      <c r="M172" s="63">
        <v>1</v>
      </c>
      <c r="N172" s="63"/>
      <c r="O172" s="26" t="s">
        <v>11</v>
      </c>
      <c r="P172" s="64">
        <f>P171</f>
        <v>14</v>
      </c>
      <c r="Q172" s="64"/>
      <c r="R172" s="69" t="s">
        <v>18</v>
      </c>
      <c r="S172" s="69"/>
      <c r="T172" s="64">
        <f>T136</f>
        <v>1</v>
      </c>
      <c r="U172" s="64"/>
      <c r="V172" s="39" t="s">
        <v>17</v>
      </c>
      <c r="W172" s="64">
        <f>T172</f>
        <v>1</v>
      </c>
      <c r="X172" s="64"/>
      <c r="Y172" s="6" t="s">
        <v>16</v>
      </c>
      <c r="Z172" s="23">
        <v>9</v>
      </c>
      <c r="AA172" s="28" t="s">
        <v>13</v>
      </c>
      <c r="AB172" s="70">
        <f t="shared" si="2"/>
        <v>1.5555555555555556</v>
      </c>
      <c r="AC172" s="70"/>
      <c r="AD172" s="2" t="s">
        <v>32</v>
      </c>
    </row>
    <row r="173" spans="2:30" x14ac:dyDescent="0.3">
      <c r="B173" s="24" t="s">
        <v>80</v>
      </c>
      <c r="C173" s="6"/>
      <c r="D173" s="7"/>
      <c r="E173" s="7"/>
      <c r="F173" s="7"/>
      <c r="G173" s="7"/>
      <c r="H173" s="25"/>
      <c r="M173" s="63">
        <v>1</v>
      </c>
      <c r="N173" s="63"/>
      <c r="O173" s="26" t="s">
        <v>11</v>
      </c>
      <c r="P173" s="64">
        <f>P172</f>
        <v>14</v>
      </c>
      <c r="Q173" s="64"/>
      <c r="R173" s="69" t="s">
        <v>18</v>
      </c>
      <c r="S173" s="69"/>
      <c r="T173" s="64">
        <f>6/12</f>
        <v>0.5</v>
      </c>
      <c r="U173" s="64"/>
      <c r="V173" s="39" t="s">
        <v>17</v>
      </c>
      <c r="W173" s="64">
        <f>6/12</f>
        <v>0.5</v>
      </c>
      <c r="X173" s="64"/>
      <c r="Y173" s="6" t="s">
        <v>16</v>
      </c>
      <c r="Z173" s="23">
        <v>9</v>
      </c>
      <c r="AA173" s="28" t="s">
        <v>13</v>
      </c>
      <c r="AB173" s="70">
        <f t="shared" si="2"/>
        <v>0.77777777777777779</v>
      </c>
      <c r="AC173" s="70"/>
      <c r="AD173" s="2" t="s">
        <v>32</v>
      </c>
    </row>
    <row r="174" spans="2:30" x14ac:dyDescent="0.3">
      <c r="B174" s="24" t="s">
        <v>34</v>
      </c>
      <c r="C174" s="6"/>
      <c r="D174" s="7"/>
      <c r="E174" s="7"/>
      <c r="F174" s="7"/>
      <c r="G174" s="7"/>
      <c r="H174" s="25"/>
      <c r="M174" s="63">
        <v>2</v>
      </c>
      <c r="N174" s="63"/>
      <c r="O174" s="26" t="s">
        <v>11</v>
      </c>
      <c r="P174" s="64">
        <f>T105</f>
        <v>1</v>
      </c>
      <c r="Q174" s="64"/>
      <c r="R174" s="69" t="s">
        <v>18</v>
      </c>
      <c r="S174" s="69"/>
      <c r="T174" s="64">
        <f>W173</f>
        <v>0.5</v>
      </c>
      <c r="U174" s="64"/>
      <c r="V174" s="39" t="s">
        <v>17</v>
      </c>
      <c r="W174" s="64">
        <f>T174</f>
        <v>0.5</v>
      </c>
      <c r="X174" s="64"/>
      <c r="Y174" s="6" t="s">
        <v>16</v>
      </c>
      <c r="Z174" s="23">
        <v>9</v>
      </c>
      <c r="AA174" s="28" t="s">
        <v>13</v>
      </c>
      <c r="AB174" s="70">
        <f t="shared" si="2"/>
        <v>0.1111111111111111</v>
      </c>
      <c r="AC174" s="70"/>
      <c r="AD174" s="2" t="s">
        <v>32</v>
      </c>
    </row>
    <row r="175" spans="2:30" x14ac:dyDescent="0.3">
      <c r="B175" s="24" t="s">
        <v>33</v>
      </c>
      <c r="C175" s="6"/>
      <c r="D175" s="7"/>
      <c r="E175" s="7"/>
      <c r="F175" s="7"/>
      <c r="G175" s="7"/>
      <c r="H175" s="25"/>
      <c r="M175" s="63">
        <v>2</v>
      </c>
      <c r="N175" s="63"/>
      <c r="O175" s="26" t="s">
        <v>11</v>
      </c>
      <c r="P175" s="64">
        <f>Q105</f>
        <v>12</v>
      </c>
      <c r="Q175" s="64"/>
      <c r="R175" s="69" t="s">
        <v>18</v>
      </c>
      <c r="S175" s="69"/>
      <c r="T175" s="64">
        <f>W174</f>
        <v>0.5</v>
      </c>
      <c r="U175" s="64"/>
      <c r="V175" s="39" t="s">
        <v>17</v>
      </c>
      <c r="W175" s="64">
        <f>T175+P175/2</f>
        <v>6.5</v>
      </c>
      <c r="X175" s="64"/>
      <c r="Y175" s="6" t="s">
        <v>16</v>
      </c>
      <c r="Z175" s="23">
        <v>9</v>
      </c>
      <c r="AA175" s="28" t="s">
        <v>13</v>
      </c>
      <c r="AB175" s="70">
        <f t="shared" si="2"/>
        <v>9.3333333333333339</v>
      </c>
      <c r="AC175" s="70"/>
      <c r="AD175" s="2" t="s">
        <v>32</v>
      </c>
    </row>
    <row r="176" spans="2:30" x14ac:dyDescent="0.3">
      <c r="B176" s="24" t="s">
        <v>35</v>
      </c>
      <c r="C176" s="6"/>
      <c r="D176" s="7"/>
      <c r="E176" s="7"/>
      <c r="F176" s="7"/>
      <c r="G176" s="7"/>
      <c r="H176" s="25"/>
      <c r="M176" s="63">
        <v>2</v>
      </c>
      <c r="N176" s="63"/>
      <c r="O176" s="26" t="s">
        <v>11</v>
      </c>
      <c r="P176" s="64">
        <f>P175</f>
        <v>12</v>
      </c>
      <c r="Q176" s="64"/>
      <c r="R176" s="69" t="s">
        <v>18</v>
      </c>
      <c r="S176" s="69"/>
      <c r="T176" s="64">
        <f>P174</f>
        <v>1</v>
      </c>
      <c r="U176" s="64"/>
      <c r="V176" s="39" t="s">
        <v>17</v>
      </c>
      <c r="W176" s="64">
        <f>T176</f>
        <v>1</v>
      </c>
      <c r="X176" s="64"/>
      <c r="Y176" s="6" t="s">
        <v>16</v>
      </c>
      <c r="Z176" s="23">
        <v>9</v>
      </c>
      <c r="AA176" s="28" t="s">
        <v>13</v>
      </c>
      <c r="AB176" s="70">
        <f t="shared" si="2"/>
        <v>2.6666666666666665</v>
      </c>
      <c r="AC176" s="70"/>
      <c r="AD176" s="2" t="s">
        <v>32</v>
      </c>
    </row>
    <row r="177" spans="2:30" x14ac:dyDescent="0.3">
      <c r="B177" s="24"/>
      <c r="C177" s="6"/>
      <c r="D177" s="7"/>
      <c r="E177" s="7"/>
      <c r="F177" s="7"/>
      <c r="G177" s="7"/>
      <c r="H177" s="25"/>
      <c r="M177" s="23"/>
      <c r="N177" s="23"/>
      <c r="O177" s="26"/>
      <c r="P177" s="27"/>
      <c r="Q177" s="27"/>
      <c r="R177" s="45"/>
      <c r="S177" s="45"/>
      <c r="T177" s="27"/>
      <c r="U177" s="27"/>
      <c r="V177" s="39"/>
      <c r="W177" s="27"/>
      <c r="X177" s="27"/>
      <c r="Y177" s="6"/>
      <c r="Z177" s="23"/>
      <c r="AA177" s="28"/>
      <c r="AB177" s="33"/>
      <c r="AC177" s="33"/>
    </row>
    <row r="178" spans="2:30" x14ac:dyDescent="0.3">
      <c r="B178" s="19" t="str">
        <f>"Total for "&amp;B169</f>
        <v>Total for Outlet:</v>
      </c>
      <c r="C178" s="6"/>
      <c r="D178" s="7"/>
      <c r="E178" s="7"/>
      <c r="F178" s="7"/>
      <c r="O178" s="23"/>
      <c r="U178" s="29"/>
      <c r="V178" s="28"/>
      <c r="W178" s="29"/>
      <c r="X178" s="29"/>
      <c r="Y178" s="30"/>
      <c r="Z178" s="23"/>
      <c r="AA178" s="28"/>
      <c r="AB178" s="68">
        <f>SUM(AB171:AC177)</f>
        <v>16.777777777777779</v>
      </c>
      <c r="AC178" s="68"/>
      <c r="AD178" s="2" t="s">
        <v>32</v>
      </c>
    </row>
    <row r="179" spans="2:30" x14ac:dyDescent="0.3">
      <c r="B179" s="24"/>
      <c r="C179" s="6"/>
      <c r="D179" s="7"/>
      <c r="E179" s="7"/>
      <c r="F179" s="7"/>
      <c r="U179" s="29"/>
      <c r="V179" s="28"/>
      <c r="W179" s="29"/>
      <c r="X179" s="29"/>
      <c r="Y179" s="30"/>
      <c r="Z179" s="23"/>
      <c r="AA179" s="28"/>
      <c r="AB179" s="36"/>
      <c r="AC179" s="36"/>
      <c r="AD179" s="7"/>
    </row>
    <row r="180" spans="2:30" x14ac:dyDescent="0.3">
      <c r="B180" s="19" t="str">
        <f>B178</f>
        <v>Total for Outlet:</v>
      </c>
      <c r="C180" s="6"/>
      <c r="D180" s="7"/>
      <c r="E180" s="7"/>
      <c r="F180" s="7"/>
      <c r="U180" s="7"/>
      <c r="V180" s="7"/>
      <c r="W180" s="7"/>
      <c r="X180" s="7"/>
      <c r="Y180" s="43"/>
      <c r="Z180" s="44"/>
      <c r="AA180" s="7" t="s">
        <v>15</v>
      </c>
      <c r="AB180" s="67">
        <f>ROUNDUP(AB178,0)</f>
        <v>17</v>
      </c>
      <c r="AC180" s="67"/>
      <c r="AD180" s="2" t="s">
        <v>32</v>
      </c>
    </row>
    <row r="181" spans="2:30" x14ac:dyDescent="0.3">
      <c r="O181" s="9"/>
    </row>
    <row r="182" spans="2:30" x14ac:dyDescent="0.3">
      <c r="B182" s="5" t="str">
        <f>"Total for "&amp;B145&amp;":"</f>
        <v>Total for ITEM 512 - SEALING OF CONCRETE SURFACES (EPOXY-URETHANE):</v>
      </c>
      <c r="C182" s="6"/>
      <c r="D182" s="7"/>
      <c r="E182" s="7"/>
      <c r="F182" s="7"/>
      <c r="G182" s="7"/>
      <c r="H182" s="25"/>
      <c r="I182" s="25"/>
      <c r="J182" s="25"/>
      <c r="K182" s="25"/>
      <c r="L182" s="22"/>
      <c r="M182" s="29"/>
      <c r="N182" s="29"/>
      <c r="O182" s="22"/>
      <c r="P182" s="29"/>
      <c r="Q182" s="29"/>
      <c r="R182" s="21"/>
      <c r="S182" s="21"/>
      <c r="T182" s="29"/>
      <c r="U182" s="29"/>
      <c r="V182" s="28"/>
      <c r="W182" s="29"/>
      <c r="X182" s="29"/>
      <c r="Y182" s="30"/>
      <c r="Z182" s="23"/>
      <c r="AA182" s="28"/>
      <c r="AB182" s="67">
        <f>AB154+AB167+AB180</f>
        <v>56</v>
      </c>
      <c r="AC182" s="67"/>
      <c r="AD182" s="2" t="s">
        <v>32</v>
      </c>
    </row>
    <row r="183" spans="2:30" x14ac:dyDescent="0.3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</row>
    <row r="184" spans="2:30" x14ac:dyDescent="0.3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</row>
    <row r="185" spans="2:30" x14ac:dyDescent="0.3">
      <c r="B185" s="18" t="s">
        <v>76</v>
      </c>
    </row>
    <row r="186" spans="2:30" x14ac:dyDescent="0.3">
      <c r="O186" s="9"/>
    </row>
    <row r="187" spans="2:30" x14ac:dyDescent="0.3">
      <c r="B187" s="20" t="s">
        <v>21</v>
      </c>
      <c r="O187" s="9"/>
    </row>
    <row r="188" spans="2:30" x14ac:dyDescent="0.3">
      <c r="C188" s="6"/>
      <c r="D188" s="7"/>
      <c r="E188" s="7"/>
      <c r="F188" s="7"/>
      <c r="G188" s="7"/>
      <c r="H188" s="21"/>
      <c r="Q188" s="66" t="s">
        <v>7</v>
      </c>
      <c r="R188" s="66"/>
      <c r="S188" s="21"/>
      <c r="T188" s="63" t="s">
        <v>8</v>
      </c>
      <c r="U188" s="63"/>
      <c r="W188" s="63" t="s">
        <v>9</v>
      </c>
      <c r="X188" s="63"/>
      <c r="Y188" s="23"/>
      <c r="Z188" s="23"/>
      <c r="AA188" s="7"/>
      <c r="AB188" s="7"/>
      <c r="AC188" s="7"/>
      <c r="AD188" s="7"/>
    </row>
    <row r="189" spans="2:30" x14ac:dyDescent="0.3">
      <c r="B189" s="24" t="s">
        <v>49</v>
      </c>
      <c r="C189" s="6"/>
      <c r="D189" s="7"/>
      <c r="E189" s="7"/>
      <c r="F189" s="7"/>
      <c r="G189" s="7"/>
      <c r="H189" s="25"/>
      <c r="M189" s="63"/>
      <c r="N189" s="63"/>
      <c r="O189" s="26"/>
      <c r="Q189" s="63">
        <v>2</v>
      </c>
      <c r="R189" s="63"/>
      <c r="S189" s="26" t="s">
        <v>11</v>
      </c>
      <c r="T189" s="64">
        <f>T203+2</f>
        <v>56.25</v>
      </c>
      <c r="U189" s="64"/>
      <c r="V189" s="26" t="s">
        <v>11</v>
      </c>
      <c r="W189" s="64">
        <v>6</v>
      </c>
      <c r="X189" s="64"/>
      <c r="Y189" s="23" t="s">
        <v>50</v>
      </c>
      <c r="Z189" s="23">
        <v>9</v>
      </c>
      <c r="AA189" s="28" t="s">
        <v>13</v>
      </c>
      <c r="AB189" s="70">
        <f>Q189*T189*W189/Z189</f>
        <v>75</v>
      </c>
      <c r="AC189" s="70"/>
      <c r="AD189" s="2" t="s">
        <v>32</v>
      </c>
    </row>
    <row r="190" spans="2:30" x14ac:dyDescent="0.3">
      <c r="B190" s="24"/>
      <c r="C190" s="6"/>
      <c r="D190" s="7"/>
      <c r="E190" s="7"/>
      <c r="F190" s="7"/>
      <c r="G190" s="7"/>
      <c r="H190" s="25"/>
      <c r="M190" s="23"/>
      <c r="N190" s="23"/>
      <c r="O190" s="26"/>
      <c r="P190" s="27"/>
      <c r="Q190" s="27"/>
      <c r="R190" s="45"/>
      <c r="S190" s="45"/>
      <c r="T190" s="27"/>
      <c r="U190" s="27"/>
      <c r="V190" s="39"/>
      <c r="W190" s="27"/>
      <c r="X190" s="27"/>
      <c r="Y190" s="6"/>
      <c r="Z190" s="23"/>
      <c r="AA190" s="28"/>
      <c r="AB190" s="33"/>
      <c r="AC190" s="33"/>
    </row>
    <row r="191" spans="2:30" x14ac:dyDescent="0.3">
      <c r="B191" s="19" t="str">
        <f>"Total for "&amp;B187</f>
        <v>Total for General:</v>
      </c>
      <c r="C191" s="6"/>
      <c r="D191" s="7"/>
      <c r="E191" s="7"/>
      <c r="F191" s="7"/>
      <c r="O191" s="23"/>
      <c r="U191" s="29"/>
      <c r="V191" s="28"/>
      <c r="W191" s="29"/>
      <c r="X191" s="29"/>
      <c r="Y191" s="30"/>
      <c r="Z191" s="23"/>
      <c r="AA191" s="28"/>
      <c r="AB191" s="68">
        <f>SUM(AB189:AC190)</f>
        <v>75</v>
      </c>
      <c r="AC191" s="68"/>
      <c r="AD191" s="2" t="s">
        <v>32</v>
      </c>
    </row>
    <row r="192" spans="2:30" x14ac:dyDescent="0.3">
      <c r="B192" s="24"/>
      <c r="C192" s="6"/>
      <c r="D192" s="7"/>
      <c r="E192" s="7"/>
      <c r="F192" s="7"/>
      <c r="U192" s="29"/>
      <c r="V192" s="28"/>
      <c r="W192" s="29"/>
      <c r="X192" s="29"/>
      <c r="Y192" s="30"/>
      <c r="Z192" s="23"/>
      <c r="AA192" s="28"/>
      <c r="AB192" s="36"/>
      <c r="AC192" s="36"/>
      <c r="AD192" s="7"/>
    </row>
    <row r="193" spans="2:30" x14ac:dyDescent="0.3">
      <c r="B193" s="19" t="str">
        <f>B191</f>
        <v>Total for General:</v>
      </c>
      <c r="C193" s="6"/>
      <c r="D193" s="7"/>
      <c r="E193" s="7"/>
      <c r="F193" s="7"/>
      <c r="U193" s="7"/>
      <c r="V193" s="7"/>
      <c r="W193" s="7"/>
      <c r="X193" s="7"/>
      <c r="Y193" s="43"/>
      <c r="Z193" s="44"/>
      <c r="AA193" s="7" t="s">
        <v>15</v>
      </c>
      <c r="AB193" s="67">
        <f>ROUNDUP(AB191,0)</f>
        <v>75</v>
      </c>
      <c r="AC193" s="67"/>
      <c r="AD193" s="2" t="s">
        <v>32</v>
      </c>
    </row>
    <row r="195" spans="2:30" x14ac:dyDescent="0.3">
      <c r="O195" s="9"/>
    </row>
    <row r="196" spans="2:30" x14ac:dyDescent="0.3">
      <c r="B196" s="5" t="str">
        <f>"Total for "&amp;B185&amp;":"</f>
        <v>Total for ITEM 512 - TYPE 2 WATERPROOFING:</v>
      </c>
      <c r="C196" s="6"/>
      <c r="D196" s="7"/>
      <c r="E196" s="7"/>
      <c r="F196" s="7"/>
      <c r="G196" s="7"/>
      <c r="H196" s="25"/>
      <c r="I196" s="25"/>
      <c r="J196" s="25"/>
      <c r="K196" s="25"/>
      <c r="L196" s="22"/>
      <c r="M196" s="29"/>
      <c r="N196" s="29"/>
      <c r="O196" s="22"/>
      <c r="P196" s="29"/>
      <c r="Q196" s="29"/>
      <c r="R196" s="21"/>
      <c r="S196" s="21"/>
      <c r="T196" s="29"/>
      <c r="U196" s="29"/>
      <c r="V196" s="28"/>
      <c r="W196" s="29"/>
      <c r="X196" s="29"/>
      <c r="Y196" s="30"/>
      <c r="Z196" s="23"/>
      <c r="AA196" s="28"/>
      <c r="AB196" s="67">
        <f>AB193</f>
        <v>75</v>
      </c>
      <c r="AC196" s="67"/>
      <c r="AD196" s="2" t="s">
        <v>32</v>
      </c>
    </row>
    <row r="197" spans="2:30" x14ac:dyDescent="0.3">
      <c r="O197" s="9"/>
    </row>
    <row r="198" spans="2:30" x14ac:dyDescent="0.3">
      <c r="O198" s="9"/>
    </row>
    <row r="199" spans="2:30" x14ac:dyDescent="0.3">
      <c r="B199" s="18" t="s">
        <v>81</v>
      </c>
    </row>
    <row r="200" spans="2:30" x14ac:dyDescent="0.3">
      <c r="O200" s="9"/>
    </row>
    <row r="201" spans="2:30" x14ac:dyDescent="0.3">
      <c r="B201" s="20" t="s">
        <v>21</v>
      </c>
      <c r="O201" s="9"/>
    </row>
    <row r="202" spans="2:30" x14ac:dyDescent="0.3">
      <c r="C202" s="6"/>
      <c r="D202" s="7"/>
      <c r="E202" s="7"/>
      <c r="F202" s="7"/>
      <c r="G202" s="7"/>
      <c r="H202" s="21"/>
      <c r="Q202" s="66" t="s">
        <v>7</v>
      </c>
      <c r="R202" s="66"/>
      <c r="S202" s="21"/>
      <c r="T202" s="63" t="s">
        <v>8</v>
      </c>
      <c r="U202" s="63"/>
      <c r="W202" s="63" t="s">
        <v>9</v>
      </c>
      <c r="X202" s="63"/>
      <c r="Y202" s="23"/>
      <c r="Z202" s="23"/>
      <c r="AA202" s="7"/>
      <c r="AB202" s="7"/>
      <c r="AC202" s="7"/>
      <c r="AD202" s="7"/>
    </row>
    <row r="203" spans="2:30" x14ac:dyDescent="0.3">
      <c r="B203" s="24" t="s">
        <v>48</v>
      </c>
      <c r="C203" s="6"/>
      <c r="D203" s="7"/>
      <c r="E203" s="7"/>
      <c r="F203" s="7"/>
      <c r="G203" s="7"/>
      <c r="H203" s="25"/>
      <c r="Q203" s="63">
        <v>1</v>
      </c>
      <c r="R203" s="63"/>
      <c r="S203" s="26" t="s">
        <v>11</v>
      </c>
      <c r="T203" s="64">
        <f>AB252-2</f>
        <v>54.25</v>
      </c>
      <c r="U203" s="64"/>
      <c r="V203" s="26" t="s">
        <v>11</v>
      </c>
      <c r="W203" s="64">
        <f>14+2</f>
        <v>16</v>
      </c>
      <c r="X203" s="64"/>
      <c r="Y203" s="23" t="s">
        <v>50</v>
      </c>
      <c r="Z203" s="23">
        <v>9</v>
      </c>
      <c r="AA203" s="28" t="s">
        <v>13</v>
      </c>
      <c r="AB203" s="70">
        <f>Q203*T203*W203/Z203</f>
        <v>96.444444444444443</v>
      </c>
      <c r="AC203" s="70"/>
      <c r="AD203" s="2" t="s">
        <v>32</v>
      </c>
    </row>
    <row r="204" spans="2:30" x14ac:dyDescent="0.3">
      <c r="B204" s="24"/>
      <c r="C204" s="6"/>
      <c r="D204" s="7"/>
      <c r="E204" s="7"/>
      <c r="F204" s="7"/>
      <c r="G204" s="7"/>
      <c r="H204" s="25"/>
      <c r="M204" s="23"/>
      <c r="N204" s="23"/>
      <c r="O204" s="26"/>
      <c r="P204" s="27"/>
      <c r="Q204" s="27"/>
      <c r="R204" s="45"/>
      <c r="S204" s="45"/>
      <c r="T204" s="27"/>
      <c r="U204" s="27"/>
      <c r="V204" s="39"/>
      <c r="W204" s="27"/>
      <c r="X204" s="27"/>
      <c r="Y204" s="6"/>
      <c r="Z204" s="23"/>
      <c r="AA204" s="28"/>
      <c r="AB204" s="33"/>
      <c r="AC204" s="33"/>
    </row>
    <row r="205" spans="2:30" x14ac:dyDescent="0.3">
      <c r="B205" s="19" t="str">
        <f>"Total for "&amp;B201</f>
        <v>Total for General:</v>
      </c>
      <c r="C205" s="6"/>
      <c r="D205" s="7"/>
      <c r="E205" s="7"/>
      <c r="F205" s="7"/>
      <c r="O205" s="23"/>
      <c r="U205" s="29"/>
      <c r="V205" s="28"/>
      <c r="W205" s="29"/>
      <c r="X205" s="29"/>
      <c r="Y205" s="30"/>
      <c r="Z205" s="23"/>
      <c r="AA205" s="28"/>
      <c r="AB205" s="68">
        <f>SUM(AB203:AC204)</f>
        <v>96.444444444444443</v>
      </c>
      <c r="AC205" s="68"/>
      <c r="AD205" s="2" t="s">
        <v>32</v>
      </c>
    </row>
    <row r="206" spans="2:30" x14ac:dyDescent="0.3">
      <c r="B206" s="24"/>
      <c r="C206" s="6"/>
      <c r="D206" s="7"/>
      <c r="E206" s="7"/>
      <c r="F206" s="7"/>
      <c r="U206" s="29"/>
      <c r="V206" s="28"/>
      <c r="W206" s="29"/>
      <c r="X206" s="29"/>
      <c r="Y206" s="30"/>
      <c r="Z206" s="23"/>
      <c r="AA206" s="28"/>
      <c r="AB206" s="36"/>
      <c r="AC206" s="36"/>
      <c r="AD206" s="7"/>
    </row>
    <row r="207" spans="2:30" x14ac:dyDescent="0.3">
      <c r="B207" s="19" t="str">
        <f>B205</f>
        <v>Total for General:</v>
      </c>
      <c r="C207" s="6"/>
      <c r="D207" s="7"/>
      <c r="E207" s="7"/>
      <c r="F207" s="7"/>
      <c r="U207" s="7"/>
      <c r="V207" s="7"/>
      <c r="W207" s="7"/>
      <c r="X207" s="7"/>
      <c r="Y207" s="43"/>
      <c r="Z207" s="44"/>
      <c r="AA207" s="7" t="s">
        <v>15</v>
      </c>
      <c r="AB207" s="67">
        <f>ROUNDUP(AB205,0)</f>
        <v>97</v>
      </c>
      <c r="AC207" s="67"/>
      <c r="AD207" s="2" t="s">
        <v>32</v>
      </c>
    </row>
    <row r="209" spans="2:33" x14ac:dyDescent="0.3">
      <c r="O209" s="9"/>
    </row>
    <row r="210" spans="2:33" x14ac:dyDescent="0.3">
      <c r="B210" s="5" t="str">
        <f>"Total for "&amp;B199&amp;":"</f>
        <v>Total for ITEM 512 - TYPE 3 WATERPROOFING:</v>
      </c>
      <c r="C210" s="6"/>
      <c r="D210" s="7"/>
      <c r="E210" s="7"/>
      <c r="F210" s="7"/>
      <c r="G210" s="7"/>
      <c r="H210" s="25"/>
      <c r="I210" s="25"/>
      <c r="J210" s="25"/>
      <c r="K210" s="25"/>
      <c r="L210" s="22"/>
      <c r="M210" s="29"/>
      <c r="N210" s="29"/>
      <c r="O210" s="22"/>
      <c r="P210" s="29"/>
      <c r="Q210" s="29"/>
      <c r="R210" s="21"/>
      <c r="S210" s="21"/>
      <c r="T210" s="29"/>
      <c r="U210" s="29"/>
      <c r="V210" s="28"/>
      <c r="W210" s="29"/>
      <c r="X210" s="29"/>
      <c r="Y210" s="30"/>
      <c r="Z210" s="23"/>
      <c r="AA210" s="28"/>
      <c r="AB210" s="67">
        <f>AB207</f>
        <v>97</v>
      </c>
      <c r="AC210" s="67"/>
      <c r="AD210" s="2" t="s">
        <v>32</v>
      </c>
    </row>
    <row r="211" spans="2:33" x14ac:dyDescent="0.3">
      <c r="O211" s="9"/>
    </row>
    <row r="213" spans="2:33" x14ac:dyDescent="0.3">
      <c r="B213" s="18" t="s">
        <v>36</v>
      </c>
      <c r="C213" s="7"/>
      <c r="D213" s="7"/>
      <c r="E213" s="7"/>
      <c r="F213" s="7"/>
      <c r="G213" s="7"/>
      <c r="H213" s="7"/>
      <c r="I213" s="7"/>
      <c r="J213" s="7"/>
      <c r="K213" s="7"/>
      <c r="L213" s="3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2:33" x14ac:dyDescent="0.3">
      <c r="B214" s="19"/>
      <c r="C214" s="3"/>
      <c r="M214" s="9"/>
      <c r="N214" s="9"/>
      <c r="O214" s="9"/>
      <c r="AC214" s="7"/>
      <c r="AD214" s="7"/>
    </row>
    <row r="215" spans="2:33" x14ac:dyDescent="0.3">
      <c r="B215" s="20" t="s">
        <v>39</v>
      </c>
      <c r="C215" s="6"/>
      <c r="D215" s="7"/>
      <c r="E215" s="7"/>
      <c r="F215" s="7"/>
      <c r="G215" s="7"/>
      <c r="H215" s="7"/>
      <c r="I215" s="7"/>
      <c r="J215" s="7"/>
      <c r="K215" s="7"/>
      <c r="L215" s="7"/>
      <c r="M215" s="9"/>
      <c r="N215" s="9"/>
      <c r="O215" s="9"/>
      <c r="P215" s="7"/>
      <c r="Q215" s="7"/>
      <c r="R215" s="7"/>
      <c r="S215" s="7"/>
      <c r="T215" s="7"/>
      <c r="U215" s="7"/>
      <c r="V215" s="23"/>
      <c r="W215" s="28"/>
      <c r="X215" s="23"/>
      <c r="Y215" s="28"/>
      <c r="Z215" s="26"/>
      <c r="AA215" s="26"/>
      <c r="AB215" s="7"/>
    </row>
    <row r="216" spans="2:33" x14ac:dyDescent="0.3">
      <c r="C216" s="6"/>
      <c r="D216" s="7"/>
      <c r="E216" s="7"/>
      <c r="F216" s="7"/>
      <c r="G216" s="7"/>
      <c r="H216" s="7"/>
      <c r="I216" s="7"/>
      <c r="J216" s="21"/>
      <c r="K216" s="21"/>
      <c r="L216" s="7"/>
      <c r="M216" s="21"/>
      <c r="N216" s="7"/>
      <c r="O216" s="7"/>
      <c r="P216" s="7"/>
      <c r="Q216" s="7"/>
      <c r="R216" s="7"/>
      <c r="S216" s="66" t="s">
        <v>7</v>
      </c>
      <c r="T216" s="66"/>
      <c r="U216" s="21"/>
      <c r="V216" s="63" t="s">
        <v>9</v>
      </c>
      <c r="W216" s="63"/>
      <c r="X216" s="23"/>
      <c r="Y216" s="63" t="s">
        <v>10</v>
      </c>
      <c r="Z216" s="63"/>
      <c r="AA216" s="26"/>
      <c r="AB216" s="7"/>
      <c r="AG216" s="11"/>
    </row>
    <row r="217" spans="2:33" x14ac:dyDescent="0.3">
      <c r="B217" s="24" t="s">
        <v>52</v>
      </c>
      <c r="C217" s="6"/>
      <c r="D217" s="7"/>
      <c r="E217" s="7"/>
      <c r="F217" s="7"/>
      <c r="G217" s="7"/>
      <c r="H217" s="7"/>
      <c r="I217" s="7"/>
      <c r="J217" s="25"/>
      <c r="K217" s="25"/>
      <c r="L217" s="23"/>
      <c r="M217" s="23"/>
      <c r="N217" s="23"/>
      <c r="O217" s="7"/>
      <c r="P217" s="28"/>
      <c r="Q217" s="23"/>
      <c r="R217" s="28"/>
      <c r="S217" s="63">
        <v>2</v>
      </c>
      <c r="T217" s="63"/>
      <c r="U217" s="34" t="s">
        <v>11</v>
      </c>
      <c r="V217" s="64">
        <f>T104</f>
        <v>1</v>
      </c>
      <c r="W217" s="64"/>
      <c r="X217" s="23" t="s">
        <v>11</v>
      </c>
      <c r="Y217" s="64">
        <f>W104</f>
        <v>7.5</v>
      </c>
      <c r="Z217" s="64"/>
      <c r="AA217" s="39" t="s">
        <v>13</v>
      </c>
      <c r="AB217" s="70">
        <f>S217*V217*Y217</f>
        <v>15</v>
      </c>
      <c r="AC217" s="70"/>
      <c r="AD217" s="2" t="s">
        <v>28</v>
      </c>
      <c r="AG217" s="11"/>
    </row>
    <row r="218" spans="2:33" x14ac:dyDescent="0.3">
      <c r="B218" s="24" t="s">
        <v>75</v>
      </c>
      <c r="C218" s="6"/>
      <c r="D218" s="7"/>
      <c r="E218" s="7"/>
      <c r="F218" s="7"/>
      <c r="G218" s="7"/>
      <c r="H218" s="7"/>
      <c r="I218" s="7"/>
      <c r="J218" s="25"/>
      <c r="K218" s="25"/>
      <c r="L218" s="23"/>
      <c r="M218" s="23"/>
      <c r="N218" s="23"/>
      <c r="O218" s="7"/>
      <c r="P218" s="28"/>
      <c r="Q218" s="23"/>
      <c r="R218" s="28"/>
      <c r="S218" s="63">
        <v>2</v>
      </c>
      <c r="T218" s="63"/>
      <c r="U218" s="34" t="s">
        <v>11</v>
      </c>
      <c r="V218" s="64">
        <f>T105</f>
        <v>1</v>
      </c>
      <c r="W218" s="64"/>
      <c r="X218" s="23" t="s">
        <v>11</v>
      </c>
      <c r="Y218" s="64">
        <f>W105</f>
        <v>7.5</v>
      </c>
      <c r="Z218" s="64"/>
      <c r="AA218" s="39" t="s">
        <v>13</v>
      </c>
      <c r="AB218" s="70">
        <f>S218*V218*Y218</f>
        <v>15</v>
      </c>
      <c r="AC218" s="70"/>
      <c r="AD218" s="2" t="s">
        <v>28</v>
      </c>
    </row>
    <row r="219" spans="2:33" x14ac:dyDescent="0.3">
      <c r="B219" s="19"/>
      <c r="C219" s="42"/>
      <c r="D219" s="23"/>
      <c r="E219" s="23"/>
      <c r="F219" s="9"/>
      <c r="G219" s="9"/>
      <c r="H219" s="9"/>
      <c r="I219" s="7"/>
      <c r="J219" s="7"/>
      <c r="K219" s="23"/>
      <c r="L219" s="23"/>
      <c r="M219" s="23"/>
      <c r="N219" s="23"/>
      <c r="O219" s="7"/>
      <c r="P219" s="28"/>
      <c r="Q219" s="23"/>
      <c r="R219" s="28"/>
      <c r="S219" s="7"/>
      <c r="T219" s="7"/>
      <c r="U219" s="7"/>
      <c r="V219" s="7"/>
      <c r="W219" s="7"/>
      <c r="X219" s="7"/>
      <c r="Y219" s="7"/>
      <c r="Z219" s="7"/>
      <c r="AA219" s="26"/>
      <c r="AB219" s="7"/>
    </row>
    <row r="220" spans="2:33" x14ac:dyDescent="0.3">
      <c r="B220" s="19" t="str">
        <f>"Total for "&amp;B215</f>
        <v>Total for General</v>
      </c>
      <c r="C220" s="6"/>
      <c r="D220" s="7"/>
      <c r="E220" s="7"/>
      <c r="F220" s="7"/>
      <c r="G220" s="7"/>
      <c r="H220" s="7"/>
      <c r="I220" s="7"/>
      <c r="J220" s="25"/>
      <c r="K220" s="25"/>
      <c r="L220" s="22"/>
      <c r="M220" s="29"/>
      <c r="N220" s="29"/>
      <c r="O220" s="22"/>
      <c r="P220" s="29"/>
      <c r="Q220" s="29"/>
      <c r="R220" s="21"/>
      <c r="S220" s="21"/>
      <c r="T220" s="29"/>
      <c r="U220" s="29"/>
      <c r="V220" s="28"/>
      <c r="W220" s="29"/>
      <c r="X220" s="29"/>
      <c r="Y220" s="30"/>
      <c r="Z220" s="23"/>
      <c r="AA220" s="28"/>
      <c r="AB220" s="68">
        <f>SUM(AB217:AC219)</f>
        <v>30</v>
      </c>
      <c r="AC220" s="68"/>
      <c r="AD220" s="2" t="s">
        <v>28</v>
      </c>
    </row>
    <row r="221" spans="2:33" x14ac:dyDescent="0.3">
      <c r="B221" s="24"/>
      <c r="C221" s="6"/>
      <c r="D221" s="7"/>
      <c r="E221" s="7"/>
      <c r="F221" s="7"/>
      <c r="G221" s="7"/>
      <c r="H221" s="7"/>
      <c r="I221" s="7"/>
      <c r="J221" s="25"/>
      <c r="K221" s="25"/>
      <c r="L221" s="22"/>
      <c r="M221" s="29"/>
      <c r="N221" s="29"/>
      <c r="O221" s="22"/>
      <c r="P221" s="29"/>
      <c r="Q221" s="29"/>
      <c r="R221" s="21"/>
      <c r="S221" s="21"/>
      <c r="T221" s="29"/>
      <c r="U221" s="29"/>
      <c r="V221" s="28"/>
      <c r="W221" s="29"/>
      <c r="X221" s="29"/>
      <c r="Y221" s="30"/>
      <c r="Z221" s="23"/>
      <c r="AA221" s="28"/>
      <c r="AB221" s="36"/>
      <c r="AC221" s="36"/>
      <c r="AD221" s="7"/>
    </row>
    <row r="222" spans="2:33" x14ac:dyDescent="0.3">
      <c r="B222" s="19" t="str">
        <f>B220</f>
        <v>Total for General</v>
      </c>
      <c r="C222" s="6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9"/>
      <c r="P222" s="9"/>
      <c r="Q222" s="9"/>
      <c r="R222" s="7"/>
      <c r="S222" s="7"/>
      <c r="T222" s="7"/>
      <c r="U222" s="7"/>
      <c r="V222" s="7"/>
      <c r="W222" s="7"/>
      <c r="X222" s="7"/>
      <c r="Y222" s="43"/>
      <c r="Z222" s="44"/>
      <c r="AA222" s="7" t="s">
        <v>15</v>
      </c>
      <c r="AB222" s="67">
        <f>ROUNDUP(AB220,0)</f>
        <v>30</v>
      </c>
      <c r="AC222" s="67"/>
      <c r="AD222" s="2" t="s">
        <v>28</v>
      </c>
    </row>
    <row r="223" spans="2:33" x14ac:dyDescent="0.3">
      <c r="B223" s="24"/>
      <c r="C223" s="6"/>
      <c r="D223" s="7"/>
      <c r="E223" s="7"/>
      <c r="F223" s="7"/>
      <c r="G223" s="7"/>
      <c r="H223" s="25"/>
      <c r="I223" s="25"/>
      <c r="J223" s="22"/>
      <c r="K223" s="29"/>
      <c r="L223" s="29"/>
      <c r="M223" s="22"/>
      <c r="N223" s="29"/>
      <c r="O223" s="29"/>
      <c r="P223" s="21"/>
      <c r="Q223" s="21"/>
      <c r="R223" s="29"/>
      <c r="S223" s="29"/>
      <c r="T223" s="28"/>
      <c r="U223" s="29"/>
      <c r="V223" s="29"/>
      <c r="W223" s="30"/>
      <c r="X223" s="23"/>
      <c r="Y223" s="28"/>
      <c r="Z223" s="36"/>
      <c r="AA223" s="36"/>
      <c r="AB223" s="7"/>
    </row>
    <row r="224" spans="2:33" x14ac:dyDescent="0.3">
      <c r="B224" s="5" t="str">
        <f>"Total for "&amp;B213&amp;":"</f>
        <v>Total for ITEM 516 - 1" PREFORMED EXPANSION JOINT FILLER:</v>
      </c>
      <c r="C224" s="6"/>
      <c r="D224" s="7"/>
      <c r="E224" s="7"/>
      <c r="F224" s="7"/>
      <c r="G224" s="7"/>
      <c r="H224" s="25"/>
      <c r="I224" s="25"/>
      <c r="J224" s="22"/>
      <c r="K224" s="29"/>
      <c r="L224" s="29"/>
      <c r="M224" s="29"/>
      <c r="N224" s="29"/>
      <c r="O224" s="22"/>
      <c r="P224" s="29"/>
      <c r="Q224" s="29"/>
      <c r="R224" s="21"/>
      <c r="S224" s="21"/>
      <c r="T224" s="29"/>
      <c r="U224" s="29"/>
      <c r="V224" s="28"/>
      <c r="W224" s="29"/>
      <c r="X224" s="29"/>
      <c r="Y224" s="30"/>
      <c r="Z224" s="23"/>
      <c r="AA224" s="28"/>
      <c r="AB224" s="67">
        <f>AB222</f>
        <v>30</v>
      </c>
      <c r="AC224" s="67"/>
      <c r="AD224" s="2" t="s">
        <v>28</v>
      </c>
    </row>
    <row r="225" spans="1:31" s="2" customFormat="1" x14ac:dyDescent="0.3"/>
    <row r="226" spans="1:31" s="2" customFormat="1" x14ac:dyDescent="0.3"/>
    <row r="227" spans="1:31" s="12" customFormat="1" x14ac:dyDescent="0.3">
      <c r="A227" s="2"/>
      <c r="B227" s="18" t="s">
        <v>74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9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x14ac:dyDescent="0.3">
      <c r="O228" s="9"/>
    </row>
    <row r="229" spans="1:31" x14ac:dyDescent="0.3">
      <c r="B229" s="20" t="s">
        <v>41</v>
      </c>
      <c r="C229" s="6"/>
      <c r="D229" s="7"/>
      <c r="E229" s="7"/>
      <c r="F229" s="7"/>
      <c r="G229" s="7"/>
      <c r="H229" s="7"/>
      <c r="I229" s="7"/>
      <c r="J229" s="7"/>
      <c r="K229" s="7"/>
      <c r="L229" s="7"/>
      <c r="M229" s="9"/>
      <c r="N229" s="9"/>
      <c r="O229" s="9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1" x14ac:dyDescent="0.3">
      <c r="C230" s="6"/>
      <c r="D230" s="7"/>
      <c r="E230" s="7"/>
      <c r="F230" s="7"/>
      <c r="G230" s="7"/>
      <c r="H230" s="21"/>
      <c r="I230" s="21"/>
      <c r="J230" s="21"/>
      <c r="K230" s="21"/>
      <c r="L230" s="7"/>
      <c r="M230" s="21"/>
      <c r="N230" s="66" t="s">
        <v>7</v>
      </c>
      <c r="O230" s="66"/>
      <c r="P230" s="21"/>
      <c r="Q230" s="63" t="s">
        <v>8</v>
      </c>
      <c r="R230" s="63"/>
      <c r="S230" s="23"/>
      <c r="T230" s="63" t="s">
        <v>9</v>
      </c>
      <c r="U230" s="63"/>
      <c r="V230" s="23"/>
      <c r="W230" s="63" t="s">
        <v>10</v>
      </c>
      <c r="X230" s="63"/>
      <c r="Y230" s="23"/>
      <c r="Z230" s="23"/>
      <c r="AA230" s="7"/>
      <c r="AB230" s="7"/>
      <c r="AC230" s="7"/>
      <c r="AD230" s="7"/>
    </row>
    <row r="231" spans="1:31" x14ac:dyDescent="0.3">
      <c r="B231" s="24" t="s">
        <v>42</v>
      </c>
      <c r="C231" s="6"/>
      <c r="D231" s="7"/>
      <c r="E231" s="7"/>
      <c r="F231" s="7"/>
      <c r="G231" s="7"/>
      <c r="H231" s="25"/>
      <c r="I231" s="25"/>
      <c r="J231" s="25"/>
      <c r="K231" s="25"/>
      <c r="L231" s="22"/>
      <c r="M231" s="7"/>
      <c r="N231" s="63">
        <v>2</v>
      </c>
      <c r="O231" s="63"/>
      <c r="P231" s="26" t="s">
        <v>11</v>
      </c>
      <c r="Q231" s="64">
        <f>Q104</f>
        <v>12</v>
      </c>
      <c r="R231" s="64"/>
      <c r="S231" s="23" t="s">
        <v>11</v>
      </c>
      <c r="T231" s="64">
        <f>1+6/12</f>
        <v>1.5</v>
      </c>
      <c r="U231" s="64"/>
      <c r="V231" s="23" t="s">
        <v>11</v>
      </c>
      <c r="W231" s="64">
        <f>W104-1.5</f>
        <v>6</v>
      </c>
      <c r="X231" s="64"/>
      <c r="Y231" s="28" t="s">
        <v>12</v>
      </c>
      <c r="Z231" s="23">
        <v>27</v>
      </c>
      <c r="AA231" s="28" t="s">
        <v>13</v>
      </c>
      <c r="AB231" s="65">
        <f>N231*Q231*T231*W231/Z231</f>
        <v>8</v>
      </c>
      <c r="AC231" s="65"/>
      <c r="AD231" s="2" t="s">
        <v>14</v>
      </c>
    </row>
    <row r="232" spans="1:31" x14ac:dyDescent="0.3">
      <c r="B232" s="19"/>
      <c r="C232" s="6"/>
      <c r="D232" s="7"/>
      <c r="E232" s="7"/>
      <c r="F232" s="7"/>
      <c r="G232" s="7"/>
      <c r="H232" s="25"/>
      <c r="I232" s="25"/>
      <c r="J232" s="25"/>
      <c r="K232" s="25"/>
      <c r="L232" s="22"/>
      <c r="M232" s="7"/>
      <c r="N232" s="23"/>
      <c r="O232" s="23"/>
      <c r="P232" s="26"/>
      <c r="Q232" s="27"/>
      <c r="R232" s="27"/>
      <c r="S232" s="23"/>
      <c r="T232" s="27"/>
      <c r="U232" s="27"/>
      <c r="V232" s="23"/>
      <c r="W232" s="27"/>
      <c r="X232" s="27"/>
      <c r="Y232" s="28"/>
      <c r="Z232" s="23"/>
      <c r="AA232" s="28"/>
      <c r="AB232" s="26"/>
      <c r="AC232" s="26"/>
      <c r="AD232" s="7"/>
    </row>
    <row r="233" spans="1:31" x14ac:dyDescent="0.3">
      <c r="B233" s="19" t="str">
        <f>"Total for "&amp;B229</f>
        <v>Total for Inlet:</v>
      </c>
      <c r="C233" s="6"/>
      <c r="D233" s="7"/>
      <c r="E233" s="7"/>
      <c r="F233" s="7"/>
      <c r="G233" s="7"/>
      <c r="H233" s="25"/>
      <c r="I233" s="25"/>
      <c r="J233" s="25"/>
      <c r="K233" s="25"/>
      <c r="L233" s="22"/>
      <c r="M233" s="29"/>
      <c r="N233" s="29"/>
      <c r="O233" s="22"/>
      <c r="P233" s="29"/>
      <c r="Q233" s="29"/>
      <c r="R233" s="21"/>
      <c r="S233" s="21"/>
      <c r="T233" s="29"/>
      <c r="U233" s="29"/>
      <c r="V233" s="28"/>
      <c r="W233" s="29"/>
      <c r="X233" s="29"/>
      <c r="Y233" s="30"/>
      <c r="Z233" s="23"/>
      <c r="AA233" s="28"/>
      <c r="AB233" s="68">
        <f>SUM(AB231:AC232)</f>
        <v>8</v>
      </c>
      <c r="AC233" s="68"/>
      <c r="AD233" s="2" t="s">
        <v>14</v>
      </c>
    </row>
    <row r="234" spans="1:31" x14ac:dyDescent="0.3">
      <c r="B234" s="24"/>
      <c r="C234" s="6"/>
      <c r="D234" s="7"/>
      <c r="E234" s="7"/>
      <c r="F234" s="7"/>
      <c r="G234" s="7"/>
      <c r="H234" s="25"/>
      <c r="I234" s="25"/>
      <c r="J234" s="25"/>
      <c r="K234" s="25"/>
      <c r="L234" s="22"/>
      <c r="M234" s="29"/>
      <c r="N234" s="29"/>
      <c r="O234" s="22"/>
      <c r="P234" s="29"/>
      <c r="Q234" s="29"/>
      <c r="R234" s="21"/>
      <c r="S234" s="21"/>
      <c r="T234" s="29"/>
      <c r="U234" s="29"/>
      <c r="V234" s="28"/>
      <c r="W234" s="29"/>
      <c r="X234" s="29"/>
      <c r="Y234" s="30"/>
      <c r="Z234" s="23"/>
      <c r="AA234" s="28"/>
      <c r="AB234" s="36"/>
      <c r="AC234" s="36"/>
      <c r="AD234" s="7"/>
    </row>
    <row r="235" spans="1:31" x14ac:dyDescent="0.3">
      <c r="B235" s="19" t="str">
        <f>B233</f>
        <v>Total for Inlet:</v>
      </c>
      <c r="C235" s="6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9"/>
      <c r="P235" s="9"/>
      <c r="Q235" s="9"/>
      <c r="R235" s="7"/>
      <c r="S235" s="7"/>
      <c r="T235" s="7"/>
      <c r="U235" s="7"/>
      <c r="V235" s="7"/>
      <c r="W235" s="7"/>
      <c r="X235" s="7"/>
      <c r="Y235" s="43"/>
      <c r="Z235" s="44"/>
      <c r="AA235" s="7" t="s">
        <v>15</v>
      </c>
      <c r="AB235" s="67">
        <f>ROUNDUP(AB233,0)</f>
        <v>8</v>
      </c>
      <c r="AC235" s="67"/>
      <c r="AD235" s="2" t="s">
        <v>14</v>
      </c>
    </row>
    <row r="236" spans="1:31" s="2" customFormat="1" x14ac:dyDescent="0.3">
      <c r="B236" s="24"/>
      <c r="C236" s="6"/>
      <c r="D236" s="7"/>
      <c r="E236" s="7"/>
      <c r="F236" s="7"/>
      <c r="G236" s="7"/>
      <c r="H236" s="25"/>
      <c r="I236" s="25"/>
      <c r="J236" s="25"/>
      <c r="K236" s="25"/>
      <c r="L236" s="22"/>
      <c r="M236" s="29"/>
      <c r="N236" s="29"/>
      <c r="O236" s="22"/>
      <c r="P236" s="29"/>
      <c r="Q236" s="29"/>
      <c r="R236" s="21"/>
      <c r="S236" s="21"/>
      <c r="T236" s="29"/>
      <c r="U236" s="29"/>
      <c r="V236" s="28"/>
      <c r="W236" s="29"/>
      <c r="X236" s="29"/>
      <c r="Y236" s="30"/>
      <c r="Z236" s="23"/>
      <c r="AA236" s="28"/>
      <c r="AB236" s="36"/>
      <c r="AC236" s="36"/>
    </row>
    <row r="237" spans="1:31" s="2" customFormat="1" x14ac:dyDescent="0.3">
      <c r="B237" s="20" t="s">
        <v>43</v>
      </c>
      <c r="C237" s="6"/>
      <c r="D237" s="7"/>
      <c r="E237" s="7"/>
      <c r="F237" s="7"/>
      <c r="G237" s="7"/>
      <c r="H237" s="7"/>
      <c r="I237" s="7"/>
      <c r="J237" s="7"/>
      <c r="K237" s="7"/>
      <c r="L237" s="7"/>
      <c r="M237" s="9"/>
      <c r="N237" s="9"/>
      <c r="O237" s="9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1" s="12" customFormat="1" x14ac:dyDescent="0.3">
      <c r="A238" s="2"/>
      <c r="B238" s="2"/>
      <c r="C238" s="6"/>
      <c r="D238" s="7"/>
      <c r="E238" s="7"/>
      <c r="F238" s="7"/>
      <c r="G238" s="7"/>
      <c r="H238" s="21"/>
      <c r="I238" s="21"/>
      <c r="J238" s="21"/>
      <c r="K238" s="21"/>
      <c r="L238" s="7"/>
      <c r="M238" s="21"/>
      <c r="N238" s="66" t="s">
        <v>7</v>
      </c>
      <c r="O238" s="66"/>
      <c r="P238" s="21"/>
      <c r="Q238" s="63" t="s">
        <v>8</v>
      </c>
      <c r="R238" s="63"/>
      <c r="S238" s="23"/>
      <c r="T238" s="63" t="s">
        <v>9</v>
      </c>
      <c r="U238" s="63"/>
      <c r="V238" s="23"/>
      <c r="W238" s="63" t="s">
        <v>10</v>
      </c>
      <c r="X238" s="63"/>
      <c r="Y238" s="23"/>
      <c r="Z238" s="23"/>
      <c r="AA238" s="7"/>
      <c r="AB238" s="7"/>
      <c r="AC238" s="7"/>
      <c r="AD238" s="7"/>
      <c r="AE238" s="2"/>
    </row>
    <row r="239" spans="1:31" x14ac:dyDescent="0.3">
      <c r="B239" s="24" t="s">
        <v>42</v>
      </c>
      <c r="C239" s="6"/>
      <c r="D239" s="7"/>
      <c r="E239" s="7"/>
      <c r="F239" s="7"/>
      <c r="G239" s="7"/>
      <c r="H239" s="25"/>
      <c r="I239" s="25"/>
      <c r="J239" s="25"/>
      <c r="K239" s="25"/>
      <c r="L239" s="22"/>
      <c r="M239" s="7"/>
      <c r="N239" s="63">
        <v>2</v>
      </c>
      <c r="O239" s="63"/>
      <c r="P239" s="26" t="s">
        <v>11</v>
      </c>
      <c r="Q239" s="64">
        <f>Q105</f>
        <v>12</v>
      </c>
      <c r="R239" s="64"/>
      <c r="S239" s="23" t="s">
        <v>11</v>
      </c>
      <c r="T239" s="64">
        <f>1+6/12</f>
        <v>1.5</v>
      </c>
      <c r="U239" s="64"/>
      <c r="V239" s="23" t="s">
        <v>11</v>
      </c>
      <c r="W239" s="64">
        <f>W105-1.5</f>
        <v>6</v>
      </c>
      <c r="X239" s="64"/>
      <c r="Y239" s="28" t="s">
        <v>12</v>
      </c>
      <c r="Z239" s="23">
        <v>27</v>
      </c>
      <c r="AA239" s="28" t="s">
        <v>13</v>
      </c>
      <c r="AB239" s="65">
        <f>N239*Q239*T239*W239/Z239</f>
        <v>8</v>
      </c>
      <c r="AC239" s="65"/>
      <c r="AD239" s="2" t="s">
        <v>14</v>
      </c>
    </row>
    <row r="240" spans="1:31" x14ac:dyDescent="0.3">
      <c r="B240" s="19"/>
      <c r="C240" s="6"/>
      <c r="D240" s="7"/>
      <c r="E240" s="7"/>
      <c r="F240" s="7"/>
      <c r="G240" s="7"/>
      <c r="H240" s="25"/>
      <c r="I240" s="25"/>
      <c r="J240" s="25"/>
      <c r="K240" s="25"/>
      <c r="L240" s="22"/>
      <c r="M240" s="7"/>
      <c r="N240" s="23"/>
      <c r="O240" s="23"/>
      <c r="P240" s="26"/>
      <c r="Q240" s="27"/>
      <c r="R240" s="27"/>
      <c r="S240" s="23"/>
      <c r="T240" s="27"/>
      <c r="U240" s="27"/>
      <c r="V240" s="23"/>
      <c r="W240" s="27"/>
      <c r="X240" s="27"/>
      <c r="Y240" s="28"/>
      <c r="Z240" s="23"/>
      <c r="AA240" s="28"/>
      <c r="AB240" s="26"/>
      <c r="AC240" s="26"/>
      <c r="AD240" s="7"/>
    </row>
    <row r="241" spans="2:33" x14ac:dyDescent="0.3">
      <c r="B241" s="19" t="str">
        <f>"Total for "&amp;B237</f>
        <v>Total for Outlet:</v>
      </c>
      <c r="C241" s="6"/>
      <c r="D241" s="7"/>
      <c r="E241" s="7"/>
      <c r="F241" s="7"/>
      <c r="G241" s="7"/>
      <c r="H241" s="25"/>
      <c r="I241" s="25"/>
      <c r="J241" s="25"/>
      <c r="K241" s="25"/>
      <c r="L241" s="22"/>
      <c r="M241" s="29"/>
      <c r="N241" s="29"/>
      <c r="O241" s="22"/>
      <c r="P241" s="29"/>
      <c r="Q241" s="29"/>
      <c r="R241" s="21"/>
      <c r="S241" s="21"/>
      <c r="T241" s="29"/>
      <c r="U241" s="29"/>
      <c r="V241" s="28"/>
      <c r="W241" s="29"/>
      <c r="X241" s="29"/>
      <c r="Y241" s="30"/>
      <c r="Z241" s="23"/>
      <c r="AA241" s="28"/>
      <c r="AB241" s="68">
        <f>SUM(AB239:AC240)</f>
        <v>8</v>
      </c>
      <c r="AC241" s="68"/>
      <c r="AD241" s="2" t="s">
        <v>14</v>
      </c>
    </row>
    <row r="242" spans="2:33" x14ac:dyDescent="0.3">
      <c r="B242" s="24"/>
      <c r="C242" s="6"/>
      <c r="D242" s="7"/>
      <c r="E242" s="7"/>
      <c r="F242" s="7"/>
      <c r="G242" s="7"/>
      <c r="H242" s="25"/>
      <c r="I242" s="25"/>
      <c r="J242" s="25"/>
      <c r="K242" s="25"/>
      <c r="L242" s="22"/>
      <c r="M242" s="29"/>
      <c r="N242" s="29"/>
      <c r="O242" s="22"/>
      <c r="P242" s="29"/>
      <c r="Q242" s="29"/>
      <c r="R242" s="21"/>
      <c r="S242" s="21"/>
      <c r="T242" s="29"/>
      <c r="U242" s="29"/>
      <c r="V242" s="28"/>
      <c r="W242" s="29"/>
      <c r="X242" s="29"/>
      <c r="Y242" s="30"/>
      <c r="Z242" s="23"/>
      <c r="AA242" s="28"/>
      <c r="AB242" s="36"/>
      <c r="AC242" s="36"/>
      <c r="AD242" s="7"/>
    </row>
    <row r="243" spans="2:33" x14ac:dyDescent="0.3">
      <c r="B243" s="19" t="str">
        <f>B241</f>
        <v>Total for Outlet:</v>
      </c>
      <c r="C243" s="6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9"/>
      <c r="P243" s="9"/>
      <c r="Q243" s="9"/>
      <c r="R243" s="7"/>
      <c r="S243" s="7"/>
      <c r="T243" s="7"/>
      <c r="U243" s="7"/>
      <c r="V243" s="7"/>
      <c r="W243" s="7"/>
      <c r="X243" s="7"/>
      <c r="Y243" s="43"/>
      <c r="Z243" s="44"/>
      <c r="AA243" s="7" t="s">
        <v>15</v>
      </c>
      <c r="AB243" s="67">
        <f>ROUNDUP(AB241,0)</f>
        <v>8</v>
      </c>
      <c r="AC243" s="67"/>
      <c r="AD243" s="2" t="s">
        <v>14</v>
      </c>
    </row>
    <row r="244" spans="2:33" x14ac:dyDescent="0.3">
      <c r="B244" s="24"/>
      <c r="C244" s="6"/>
      <c r="D244" s="7"/>
      <c r="E244" s="7"/>
      <c r="F244" s="7"/>
      <c r="G244" s="7"/>
      <c r="H244" s="25"/>
      <c r="I244" s="25"/>
      <c r="J244" s="25"/>
      <c r="K244" s="25"/>
      <c r="L244" s="22"/>
      <c r="M244" s="29"/>
      <c r="N244" s="29"/>
      <c r="O244" s="22"/>
      <c r="P244" s="29"/>
      <c r="Q244" s="29"/>
      <c r="R244" s="21"/>
      <c r="S244" s="21"/>
      <c r="T244" s="29"/>
      <c r="U244" s="29"/>
      <c r="V244" s="28"/>
      <c r="W244" s="29"/>
      <c r="X244" s="29"/>
      <c r="Y244" s="30"/>
      <c r="Z244" s="23"/>
      <c r="AA244" s="28"/>
      <c r="AB244" s="36"/>
      <c r="AC244" s="36"/>
    </row>
    <row r="245" spans="2:33" x14ac:dyDescent="0.3">
      <c r="B245" s="5" t="str">
        <f>"Total for "&amp;B227&amp;":"</f>
        <v>Total for ITEM 518 - POROUS BACKFILL WITH GEOTEXTILE FABRIC:</v>
      </c>
      <c r="C245" s="6"/>
      <c r="D245" s="7"/>
      <c r="E245" s="7"/>
      <c r="F245" s="7"/>
      <c r="G245" s="7"/>
      <c r="H245" s="25"/>
      <c r="I245" s="25"/>
      <c r="J245" s="25"/>
      <c r="K245" s="25"/>
      <c r="L245" s="22"/>
      <c r="M245" s="29"/>
      <c r="N245" s="29"/>
      <c r="O245" s="22"/>
      <c r="P245" s="29"/>
      <c r="Q245" s="29"/>
      <c r="R245" s="21"/>
      <c r="S245" s="21"/>
      <c r="T245" s="29"/>
      <c r="U245" s="29"/>
      <c r="V245" s="28"/>
      <c r="W245" s="29"/>
      <c r="X245" s="29"/>
      <c r="Y245" s="30"/>
      <c r="Z245" s="23"/>
      <c r="AA245" s="28"/>
      <c r="AB245" s="67">
        <f>AB235+AB243</f>
        <v>16</v>
      </c>
      <c r="AC245" s="67"/>
      <c r="AD245" s="2" t="s">
        <v>14</v>
      </c>
    </row>
    <row r="246" spans="2:33" x14ac:dyDescent="0.3">
      <c r="O246" s="9"/>
    </row>
    <row r="247" spans="2:33" x14ac:dyDescent="0.3">
      <c r="O247" s="9"/>
    </row>
    <row r="248" spans="2:33" x14ac:dyDescent="0.3">
      <c r="B248" s="18" t="s">
        <v>84</v>
      </c>
      <c r="O248" s="9"/>
    </row>
    <row r="249" spans="2:33" x14ac:dyDescent="0.3">
      <c r="O249" s="9"/>
    </row>
    <row r="250" spans="2:33" x14ac:dyDescent="0.3">
      <c r="B250" s="20" t="s">
        <v>39</v>
      </c>
      <c r="O250" s="9"/>
    </row>
    <row r="251" spans="2:33" x14ac:dyDescent="0.3">
      <c r="O251" s="9"/>
    </row>
    <row r="252" spans="2:33" x14ac:dyDescent="0.3">
      <c r="B252" s="24" t="s">
        <v>73</v>
      </c>
      <c r="O252" s="9"/>
      <c r="AA252" s="28" t="s">
        <v>13</v>
      </c>
      <c r="AB252" s="71">
        <f>56+3/12</f>
        <v>56.25</v>
      </c>
      <c r="AC252" s="71"/>
      <c r="AD252" s="2" t="s">
        <v>38</v>
      </c>
      <c r="AG252" s="11"/>
    </row>
    <row r="253" spans="2:33" x14ac:dyDescent="0.3">
      <c r="O253" s="9"/>
    </row>
    <row r="254" spans="2:33" x14ac:dyDescent="0.3">
      <c r="B254" s="19" t="str">
        <f>"Total for "&amp;B250</f>
        <v>Total for General</v>
      </c>
      <c r="C254" s="6"/>
      <c r="D254" s="7"/>
      <c r="E254" s="7"/>
      <c r="F254" s="7"/>
      <c r="O254" s="23"/>
      <c r="U254" s="29"/>
      <c r="V254" s="28"/>
      <c r="W254" s="29"/>
      <c r="X254" s="29"/>
      <c r="Y254" s="30"/>
      <c r="Z254" s="23"/>
      <c r="AA254" s="28"/>
      <c r="AB254" s="72">
        <f>CEILING(AB252,1)</f>
        <v>57</v>
      </c>
      <c r="AC254" s="72"/>
      <c r="AD254" s="2" t="s">
        <v>38</v>
      </c>
    </row>
    <row r="255" spans="2:33" x14ac:dyDescent="0.3">
      <c r="B255" s="24"/>
      <c r="C255" s="6"/>
      <c r="D255" s="7"/>
      <c r="E255" s="7"/>
      <c r="F255" s="7"/>
      <c r="U255" s="29"/>
      <c r="V255" s="28"/>
      <c r="W255" s="29"/>
      <c r="X255" s="29"/>
      <c r="Y255" s="30"/>
      <c r="Z255" s="23"/>
      <c r="AA255" s="28"/>
      <c r="AB255" s="36"/>
      <c r="AC255" s="36"/>
      <c r="AD255" s="7"/>
    </row>
    <row r="256" spans="2:33" x14ac:dyDescent="0.3">
      <c r="B256" s="19" t="str">
        <f>B254</f>
        <v>Total for General</v>
      </c>
      <c r="C256" s="6"/>
      <c r="D256" s="7"/>
      <c r="E256" s="7"/>
      <c r="F256" s="7"/>
      <c r="U256" s="7"/>
      <c r="V256" s="7"/>
      <c r="W256" s="7"/>
      <c r="X256" s="7"/>
      <c r="Y256" s="43"/>
      <c r="Z256" s="44"/>
      <c r="AA256" s="7" t="s">
        <v>15</v>
      </c>
      <c r="AB256" s="67">
        <f>ROUNDUP(AB254,0)</f>
        <v>57</v>
      </c>
      <c r="AC256" s="67"/>
      <c r="AD256" s="2" t="s">
        <v>38</v>
      </c>
    </row>
    <row r="257" spans="2:30" x14ac:dyDescent="0.3">
      <c r="O257" s="9"/>
    </row>
    <row r="258" spans="2:30" x14ac:dyDescent="0.3">
      <c r="B258" s="5" t="str">
        <f>"Total for "&amp;B248&amp;":"</f>
        <v>Total for ITEM 611 - 12' x 4' CONDUIT, TYPE A, 706.05, AS PER PLAN (DESIGN COVER = 3 FT):</v>
      </c>
      <c r="C258" s="6"/>
      <c r="D258" s="7"/>
      <c r="E258" s="7"/>
      <c r="F258" s="7"/>
      <c r="G258" s="7"/>
      <c r="H258" s="25"/>
      <c r="I258" s="25"/>
      <c r="J258" s="22"/>
      <c r="K258" s="29"/>
      <c r="L258" s="29"/>
      <c r="M258" s="29"/>
      <c r="N258" s="29"/>
      <c r="O258" s="22"/>
      <c r="P258" s="29"/>
      <c r="Q258" s="29"/>
      <c r="R258" s="21"/>
      <c r="S258" s="21"/>
      <c r="T258" s="29"/>
      <c r="U258" s="29"/>
      <c r="V258" s="28"/>
      <c r="W258" s="29"/>
      <c r="X258" s="29"/>
      <c r="Y258" s="30"/>
      <c r="Z258" s="23"/>
      <c r="AA258" s="28"/>
      <c r="AB258" s="67">
        <f>AB256</f>
        <v>57</v>
      </c>
      <c r="AC258" s="67"/>
      <c r="AD258" s="2" t="s">
        <v>38</v>
      </c>
    </row>
    <row r="259" spans="2:30" x14ac:dyDescent="0.3">
      <c r="O259" s="9"/>
    </row>
    <row r="260" spans="2:30" x14ac:dyDescent="0.3">
      <c r="O260" s="9"/>
    </row>
    <row r="261" spans="2:30" x14ac:dyDescent="0.3">
      <c r="B261" s="18" t="s">
        <v>85</v>
      </c>
      <c r="O261" s="9"/>
    </row>
    <row r="262" spans="2:30" x14ac:dyDescent="0.3">
      <c r="O262" s="9"/>
    </row>
    <row r="263" spans="2:30" x14ac:dyDescent="0.3">
      <c r="B263" s="20" t="s">
        <v>21</v>
      </c>
      <c r="C263" s="6"/>
      <c r="D263" s="7"/>
      <c r="E263" s="7"/>
      <c r="F263" s="7"/>
      <c r="G263" s="7"/>
      <c r="H263" s="7"/>
      <c r="I263" s="7"/>
      <c r="J263" s="7"/>
      <c r="K263" s="7"/>
      <c r="L263" s="7"/>
      <c r="M263" s="9"/>
      <c r="N263" s="9"/>
      <c r="O263" s="9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2:30" x14ac:dyDescent="0.3">
      <c r="C264" s="6"/>
      <c r="D264" s="7"/>
      <c r="E264" s="7"/>
      <c r="F264" s="7"/>
      <c r="G264" s="7"/>
      <c r="H264" s="66" t="s">
        <v>7</v>
      </c>
      <c r="I264" s="66"/>
      <c r="J264" s="21"/>
      <c r="K264" s="63" t="s">
        <v>8</v>
      </c>
      <c r="L264" s="63"/>
      <c r="N264" s="63" t="s">
        <v>9</v>
      </c>
      <c r="O264" s="63"/>
      <c r="S264" s="23"/>
      <c r="T264" s="63" t="s">
        <v>10</v>
      </c>
      <c r="U264" s="63"/>
      <c r="V264" s="23"/>
      <c r="W264" s="63" t="s">
        <v>10</v>
      </c>
      <c r="X264" s="63"/>
      <c r="Y264" s="23"/>
      <c r="Z264" s="23"/>
      <c r="AA264" s="7"/>
      <c r="AB264" s="7"/>
      <c r="AC264" s="7"/>
      <c r="AD264" s="7"/>
    </row>
    <row r="265" spans="2:30" x14ac:dyDescent="0.3">
      <c r="B265" s="24" t="s">
        <v>73</v>
      </c>
      <c r="C265" s="6"/>
      <c r="D265" s="7"/>
      <c r="E265" s="7"/>
      <c r="F265" s="7"/>
      <c r="G265" s="7"/>
      <c r="H265" s="63">
        <v>2</v>
      </c>
      <c r="I265" s="63"/>
      <c r="J265" s="26" t="s">
        <v>11</v>
      </c>
      <c r="K265" s="64">
        <f>51+3/12</f>
        <v>51.25</v>
      </c>
      <c r="L265" s="64"/>
      <c r="M265" s="23" t="s">
        <v>11</v>
      </c>
      <c r="N265" s="64">
        <v>2</v>
      </c>
      <c r="O265" s="64"/>
      <c r="P265" s="23" t="s">
        <v>11</v>
      </c>
      <c r="Q265" s="34">
        <v>0.5</v>
      </c>
      <c r="R265" s="23" t="s">
        <v>11</v>
      </c>
      <c r="S265" s="28" t="s">
        <v>87</v>
      </c>
      <c r="T265" s="64">
        <v>6</v>
      </c>
      <c r="U265" s="64"/>
      <c r="V265" s="28" t="s">
        <v>17</v>
      </c>
      <c r="W265" s="64">
        <v>6</v>
      </c>
      <c r="X265" s="64"/>
      <c r="Y265" s="28" t="s">
        <v>86</v>
      </c>
      <c r="Z265" s="23">
        <v>27</v>
      </c>
      <c r="AA265" s="28" t="s">
        <v>13</v>
      </c>
      <c r="AB265" s="65">
        <f>H265*K265*N265*Q265*(T265+W265)/Z265</f>
        <v>45.555555555555557</v>
      </c>
      <c r="AC265" s="65"/>
      <c r="AD265" s="2" t="s">
        <v>14</v>
      </c>
    </row>
    <row r="266" spans="2:30" x14ac:dyDescent="0.3">
      <c r="B266" s="24" t="s">
        <v>73</v>
      </c>
      <c r="C266" s="6"/>
      <c r="D266" s="7"/>
      <c r="E266" s="7"/>
      <c r="F266" s="7"/>
      <c r="G266" s="7"/>
      <c r="H266" s="63">
        <v>2</v>
      </c>
      <c r="I266" s="63"/>
      <c r="J266" s="26" t="s">
        <v>11</v>
      </c>
      <c r="K266" s="64">
        <f>51+3/12</f>
        <v>51.25</v>
      </c>
      <c r="L266" s="64"/>
      <c r="M266" s="23" t="s">
        <v>11</v>
      </c>
      <c r="N266" s="64">
        <v>6</v>
      </c>
      <c r="O266" s="64"/>
      <c r="P266" s="23" t="s">
        <v>11</v>
      </c>
      <c r="Q266" s="34">
        <v>0.5</v>
      </c>
      <c r="R266" s="23" t="s">
        <v>11</v>
      </c>
      <c r="S266" s="28" t="s">
        <v>87</v>
      </c>
      <c r="T266" s="64">
        <v>6</v>
      </c>
      <c r="U266" s="64"/>
      <c r="V266" s="28" t="s">
        <v>17</v>
      </c>
      <c r="W266" s="64">
        <v>0</v>
      </c>
      <c r="X266" s="64"/>
      <c r="Y266" s="28" t="s">
        <v>86</v>
      </c>
      <c r="Z266" s="23">
        <v>27</v>
      </c>
      <c r="AA266" s="28" t="s">
        <v>13</v>
      </c>
      <c r="AB266" s="65">
        <f>H266*K266*N266*Q266*(T266+W266)/Z266</f>
        <v>68.333333333333329</v>
      </c>
      <c r="AC266" s="65"/>
      <c r="AD266" s="2" t="s">
        <v>14</v>
      </c>
    </row>
    <row r="267" spans="2:30" x14ac:dyDescent="0.3">
      <c r="O267" s="9"/>
    </row>
    <row r="268" spans="2:30" x14ac:dyDescent="0.3">
      <c r="B268" s="19" t="str">
        <f>"Total for "&amp;B263</f>
        <v>Total for General:</v>
      </c>
      <c r="C268" s="6"/>
      <c r="D268" s="7"/>
      <c r="E268" s="7"/>
      <c r="F268" s="7"/>
      <c r="G268" s="7"/>
      <c r="H268" s="25"/>
      <c r="I268" s="25"/>
      <c r="J268" s="25"/>
      <c r="K268" s="25"/>
      <c r="L268" s="22"/>
      <c r="M268" s="29"/>
      <c r="N268" s="29"/>
      <c r="O268" s="22"/>
      <c r="P268" s="29"/>
      <c r="Q268" s="29"/>
      <c r="R268" s="21"/>
      <c r="S268" s="21"/>
      <c r="T268" s="29"/>
      <c r="U268" s="29"/>
      <c r="V268" s="28"/>
      <c r="W268" s="29"/>
      <c r="X268" s="29"/>
      <c r="Y268" s="30"/>
      <c r="Z268" s="23"/>
      <c r="AA268" s="28"/>
      <c r="AB268" s="68">
        <f>SUM(AB265:AC267)</f>
        <v>113.88888888888889</v>
      </c>
      <c r="AC268" s="68"/>
      <c r="AD268" s="2" t="s">
        <v>14</v>
      </c>
    </row>
    <row r="269" spans="2:30" x14ac:dyDescent="0.3">
      <c r="B269" s="24"/>
      <c r="C269" s="6"/>
      <c r="D269" s="7"/>
      <c r="E269" s="7"/>
      <c r="F269" s="7"/>
      <c r="G269" s="7"/>
      <c r="H269" s="25"/>
      <c r="I269" s="25"/>
      <c r="J269" s="25"/>
      <c r="K269" s="25"/>
      <c r="L269" s="22"/>
      <c r="M269" s="29"/>
      <c r="N269" s="29"/>
      <c r="O269" s="22"/>
      <c r="P269" s="29"/>
      <c r="Q269" s="29"/>
      <c r="R269" s="21"/>
      <c r="S269" s="21"/>
      <c r="T269" s="29"/>
      <c r="U269" s="29"/>
      <c r="V269" s="28"/>
      <c r="W269" s="29"/>
      <c r="X269" s="29"/>
      <c r="Y269" s="30"/>
      <c r="Z269" s="23"/>
      <c r="AA269" s="28"/>
      <c r="AB269" s="36"/>
      <c r="AC269" s="36"/>
      <c r="AD269" s="7"/>
    </row>
    <row r="270" spans="2:30" x14ac:dyDescent="0.3">
      <c r="B270" s="19" t="str">
        <f>B268</f>
        <v>Total for General:</v>
      </c>
      <c r="C270" s="6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9"/>
      <c r="P270" s="9"/>
      <c r="Q270" s="9"/>
      <c r="R270" s="7"/>
      <c r="S270" s="7"/>
      <c r="T270" s="7"/>
      <c r="U270" s="7"/>
      <c r="V270" s="7"/>
      <c r="W270" s="7"/>
      <c r="X270" s="7"/>
      <c r="Y270" s="43"/>
      <c r="Z270" s="44"/>
      <c r="AA270" s="7" t="s">
        <v>15</v>
      </c>
      <c r="AB270" s="67">
        <f>ROUNDUP(AB268,0)</f>
        <v>114</v>
      </c>
      <c r="AC270" s="67"/>
      <c r="AD270" s="2" t="s">
        <v>14</v>
      </c>
    </row>
    <row r="271" spans="2:30" x14ac:dyDescent="0.3">
      <c r="O271" s="9"/>
    </row>
    <row r="272" spans="2:30" x14ac:dyDescent="0.3">
      <c r="B272" s="5" t="str">
        <f>"Total for "&amp;B261&amp;":"</f>
        <v>Total for ITEM 613 - LOW STRENGTH MORTAR BACKFILL:</v>
      </c>
      <c r="C272" s="6"/>
      <c r="D272" s="7"/>
      <c r="E272" s="7"/>
      <c r="F272" s="7"/>
      <c r="G272" s="7"/>
      <c r="H272" s="25"/>
      <c r="I272" s="25"/>
      <c r="J272" s="25"/>
      <c r="K272" s="25"/>
      <c r="L272" s="22"/>
      <c r="M272" s="29"/>
      <c r="U272" s="29"/>
      <c r="V272" s="28"/>
      <c r="W272" s="29"/>
      <c r="X272" s="29"/>
      <c r="Y272" s="30"/>
      <c r="Z272" s="23"/>
      <c r="AA272" s="28"/>
      <c r="AB272" s="67">
        <f>AB270</f>
        <v>114</v>
      </c>
      <c r="AC272" s="67"/>
      <c r="AD272" s="2" t="s">
        <v>14</v>
      </c>
    </row>
    <row r="273" spans="3:17" x14ac:dyDescent="0.3">
      <c r="O273" s="9"/>
    </row>
    <row r="274" spans="3:17" x14ac:dyDescent="0.3">
      <c r="O274" s="9"/>
    </row>
    <row r="275" spans="3:17" x14ac:dyDescent="0.3">
      <c r="O275" s="9"/>
    </row>
    <row r="276" spans="3:17" x14ac:dyDescent="0.3">
      <c r="O276" s="9"/>
    </row>
    <row r="277" spans="3:17" x14ac:dyDescent="0.3">
      <c r="O277" s="9"/>
    </row>
    <row r="278" spans="3:17" x14ac:dyDescent="0.3">
      <c r="C278" s="3"/>
      <c r="D278" s="3"/>
      <c r="O278" s="9"/>
      <c r="P278" s="9"/>
      <c r="Q278" s="9"/>
    </row>
    <row r="279" spans="3:17" x14ac:dyDescent="0.3">
      <c r="O279" s="9"/>
    </row>
    <row r="280" spans="3:17" x14ac:dyDescent="0.3">
      <c r="O280" s="9"/>
    </row>
    <row r="281" spans="3:17" x14ac:dyDescent="0.3">
      <c r="O281" s="9"/>
    </row>
    <row r="282" spans="3:17" x14ac:dyDescent="0.3">
      <c r="O282" s="9"/>
    </row>
    <row r="283" spans="3:17" x14ac:dyDescent="0.3">
      <c r="O283" s="9"/>
    </row>
    <row r="284" spans="3:17" x14ac:dyDescent="0.3">
      <c r="O284" s="9"/>
    </row>
    <row r="285" spans="3:17" x14ac:dyDescent="0.3">
      <c r="O285" s="9"/>
    </row>
    <row r="286" spans="3:17" x14ac:dyDescent="0.3">
      <c r="O286" s="9"/>
    </row>
    <row r="287" spans="3:17" x14ac:dyDescent="0.3">
      <c r="O287" s="9"/>
    </row>
    <row r="288" spans="3:17" x14ac:dyDescent="0.3">
      <c r="O288" s="9"/>
    </row>
    <row r="289" spans="1:31" x14ac:dyDescent="0.3">
      <c r="O289" s="9"/>
    </row>
    <row r="290" spans="1:31" x14ac:dyDescent="0.3">
      <c r="O290" s="9"/>
    </row>
    <row r="291" spans="1:31" x14ac:dyDescent="0.3">
      <c r="O291" s="9"/>
    </row>
    <row r="292" spans="1:31" x14ac:dyDescent="0.3">
      <c r="O292" s="9"/>
    </row>
    <row r="293" spans="1:31" x14ac:dyDescent="0.3">
      <c r="O293" s="9"/>
    </row>
    <row r="294" spans="1:31" x14ac:dyDescent="0.3">
      <c r="O294" s="9"/>
    </row>
    <row r="295" spans="1:31" x14ac:dyDescent="0.3">
      <c r="O295" s="9"/>
    </row>
    <row r="296" spans="1:31" x14ac:dyDescent="0.3">
      <c r="O296" s="9"/>
    </row>
    <row r="297" spans="1:31" x14ac:dyDescent="0.3">
      <c r="O297" s="9"/>
    </row>
    <row r="298" spans="1:31" x14ac:dyDescent="0.3">
      <c r="O298" s="9"/>
    </row>
    <row r="299" spans="1:31" x14ac:dyDescent="0.3">
      <c r="O299" s="9"/>
    </row>
    <row r="300" spans="1:31" s="4" customForma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9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s="4" customForma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9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s="4" customForma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9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s="4" customForma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9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s="4" customForma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9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s="4" customForma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9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s="4" customForma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9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s="4" customForma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9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s="4" customForma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9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s="4" customForma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9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s="4" customForma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9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s="4" customForma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9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s="4" customForma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9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s="4" customForma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9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s="4" customForma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9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s="4" customForma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9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s="4" customForma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9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s="4" customForma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9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s="4" customForma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9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s="4" customForma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9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s="4" customForma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9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s="4" customForma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9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s="4" customForma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9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s="4" customForma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9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s="4" customForma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9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s="4" customForma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9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s="4" customForma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9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s="4" customForma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9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s="4" customForma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9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s="4" customForma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9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s="4" customForma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9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s="4" customForma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9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s="4" customForma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9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s="4" customForma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9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s="4" customForma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9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s="4" customForma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9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s="4" customForma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9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s="4" customForma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9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s="4" customForma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9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s="4" customForma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9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s="4" customForma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9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s="4" customForma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9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s="4" customForma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9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s="4" customForma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9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s="4" customForma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9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s="4" customForma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9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s="4" customForma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9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s="4" customForma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9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s="4" customForma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9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s="4" customForma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9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s="4" customForma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9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s="4" customForma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9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s="4" customForma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9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x14ac:dyDescent="0.3">
      <c r="O353" s="9"/>
    </row>
    <row r="354" spans="1:31" x14ac:dyDescent="0.3">
      <c r="O354" s="9"/>
    </row>
    <row r="355" spans="1:31" x14ac:dyDescent="0.3">
      <c r="B355" s="5"/>
      <c r="C355" s="6"/>
      <c r="D355" s="7"/>
      <c r="E355" s="7"/>
      <c r="F355" s="7"/>
      <c r="G355" s="7"/>
      <c r="H355" s="7"/>
      <c r="I355" s="7"/>
      <c r="J355" s="7"/>
      <c r="K355" s="7"/>
      <c r="L355" s="7"/>
      <c r="M355" s="9"/>
      <c r="N355" s="9"/>
      <c r="O355" s="9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8"/>
      <c r="AA355" s="8"/>
      <c r="AB355" s="7"/>
      <c r="AC355" s="7"/>
      <c r="AD355" s="7"/>
      <c r="AE355" s="7"/>
    </row>
    <row r="356" spans="1:31" x14ac:dyDescent="0.3">
      <c r="B356" s="5"/>
      <c r="C356" s="6"/>
      <c r="D356" s="7"/>
      <c r="E356" s="7"/>
      <c r="F356" s="7"/>
      <c r="G356" s="7"/>
      <c r="H356" s="7"/>
      <c r="I356" s="7"/>
      <c r="J356" s="7"/>
      <c r="K356" s="7"/>
      <c r="L356" s="7"/>
      <c r="M356" s="9"/>
      <c r="N356" s="9"/>
      <c r="O356" s="9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8"/>
      <c r="AA356" s="8"/>
      <c r="AB356" s="7"/>
      <c r="AC356" s="7"/>
      <c r="AD356" s="7"/>
      <c r="AE356" s="7"/>
    </row>
    <row r="357" spans="1:31" x14ac:dyDescent="0.3">
      <c r="B357" s="5"/>
      <c r="C357" s="6"/>
      <c r="D357" s="7"/>
      <c r="E357" s="7"/>
      <c r="F357" s="7"/>
      <c r="G357" s="7"/>
      <c r="H357" s="7"/>
      <c r="I357" s="7"/>
      <c r="J357" s="7"/>
      <c r="K357" s="7"/>
      <c r="L357" s="7"/>
      <c r="M357" s="9"/>
      <c r="N357" s="9"/>
      <c r="O357" s="9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8"/>
      <c r="AA357" s="8"/>
      <c r="AB357" s="7"/>
      <c r="AC357" s="7"/>
      <c r="AD357" s="7"/>
      <c r="AE357" s="7"/>
    </row>
    <row r="358" spans="1:31" x14ac:dyDescent="0.3">
      <c r="A358" s="7"/>
      <c r="B358" s="5"/>
      <c r="C358" s="6"/>
      <c r="D358" s="7"/>
      <c r="E358" s="7"/>
      <c r="F358" s="7"/>
      <c r="G358" s="7"/>
      <c r="H358" s="7"/>
      <c r="I358" s="7"/>
      <c r="J358" s="7"/>
      <c r="K358" s="7"/>
      <c r="L358" s="7"/>
      <c r="M358" s="9"/>
      <c r="N358" s="9"/>
      <c r="O358" s="9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8"/>
      <c r="AA358" s="8"/>
      <c r="AB358" s="7"/>
      <c r="AC358" s="7"/>
      <c r="AD358" s="7"/>
      <c r="AE358" s="7"/>
    </row>
    <row r="359" spans="1:31" x14ac:dyDescent="0.3">
      <c r="A359" s="7"/>
      <c r="B359" s="5"/>
      <c r="C359" s="6"/>
      <c r="D359" s="7"/>
      <c r="E359" s="7"/>
      <c r="F359" s="7"/>
      <c r="G359" s="7"/>
      <c r="H359" s="7"/>
      <c r="I359" s="7"/>
      <c r="J359" s="7"/>
      <c r="K359" s="7"/>
      <c r="L359" s="7"/>
      <c r="M359" s="9"/>
      <c r="N359" s="9"/>
      <c r="O359" s="9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8"/>
      <c r="AA359" s="8"/>
      <c r="AB359" s="7"/>
      <c r="AC359" s="7"/>
      <c r="AD359" s="7"/>
      <c r="AE359" s="7"/>
    </row>
  </sheetData>
  <mergeCells count="347">
    <mergeCell ref="H266:I266"/>
    <mergeCell ref="K266:L266"/>
    <mergeCell ref="N266:O266"/>
    <mergeCell ref="W266:X266"/>
    <mergeCell ref="AB266:AC266"/>
    <mergeCell ref="AB268:AC268"/>
    <mergeCell ref="AB270:AC270"/>
    <mergeCell ref="AB272:AC272"/>
    <mergeCell ref="T264:U264"/>
    <mergeCell ref="T265:U265"/>
    <mergeCell ref="T266:U266"/>
    <mergeCell ref="H264:I264"/>
    <mergeCell ref="K264:L264"/>
    <mergeCell ref="N264:O264"/>
    <mergeCell ref="W264:X264"/>
    <mergeCell ref="H265:I265"/>
    <mergeCell ref="K265:L265"/>
    <mergeCell ref="N265:O265"/>
    <mergeCell ref="W265:X265"/>
    <mergeCell ref="AB265:AC265"/>
    <mergeCell ref="AB159:AC159"/>
    <mergeCell ref="N25:O25"/>
    <mergeCell ref="V25:W25"/>
    <mergeCell ref="Z25:AA25"/>
    <mergeCell ref="AB30:AC30"/>
    <mergeCell ref="Q56:R56"/>
    <mergeCell ref="T56:U56"/>
    <mergeCell ref="W56:X56"/>
    <mergeCell ref="AB41:AC41"/>
    <mergeCell ref="AB43:AC43"/>
    <mergeCell ref="AB45:AC45"/>
    <mergeCell ref="Q57:R57"/>
    <mergeCell ref="T57:U57"/>
    <mergeCell ref="W57:X57"/>
    <mergeCell ref="AB57:AC57"/>
    <mergeCell ref="N77:O77"/>
    <mergeCell ref="Q72:R72"/>
    <mergeCell ref="Q73:R73"/>
    <mergeCell ref="N73:O73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B210:AC210"/>
    <mergeCell ref="AB258:AC258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Q16:R16"/>
    <mergeCell ref="T16:U16"/>
    <mergeCell ref="W16:X16"/>
    <mergeCell ref="Q17:R17"/>
    <mergeCell ref="T17:U17"/>
    <mergeCell ref="W17:X17"/>
    <mergeCell ref="V28:W28"/>
    <mergeCell ref="Y28:Z28"/>
    <mergeCell ref="AB28:AC28"/>
    <mergeCell ref="AB17:AC17"/>
    <mergeCell ref="AB19:AC19"/>
    <mergeCell ref="AB21:AC21"/>
    <mergeCell ref="M159:N159"/>
    <mergeCell ref="AB93:AC93"/>
    <mergeCell ref="AB95:AC95"/>
    <mergeCell ref="AB97:AC97"/>
    <mergeCell ref="AB79:AC79"/>
    <mergeCell ref="AB81:AC81"/>
    <mergeCell ref="AB83:AC83"/>
    <mergeCell ref="AB90:AC90"/>
    <mergeCell ref="AB91:AC91"/>
    <mergeCell ref="AB149:AC149"/>
    <mergeCell ref="AB59:AC59"/>
    <mergeCell ref="AB61:AC61"/>
    <mergeCell ref="V64:W64"/>
    <mergeCell ref="Y64:Z64"/>
    <mergeCell ref="AB64:AC64"/>
    <mergeCell ref="AB66:AC66"/>
    <mergeCell ref="AB77:AC77"/>
    <mergeCell ref="W73:X73"/>
    <mergeCell ref="AB73:AC73"/>
    <mergeCell ref="W72:X72"/>
    <mergeCell ref="T73:U73"/>
    <mergeCell ref="N76:O76"/>
    <mergeCell ref="Q76:R76"/>
    <mergeCell ref="T76:U76"/>
    <mergeCell ref="W76:X76"/>
    <mergeCell ref="AB76:AC76"/>
    <mergeCell ref="Q77:R77"/>
    <mergeCell ref="W77:X77"/>
    <mergeCell ref="N72:O72"/>
    <mergeCell ref="T72:U72"/>
    <mergeCell ref="N74:O74"/>
    <mergeCell ref="Q74:R74"/>
    <mergeCell ref="T74:U74"/>
    <mergeCell ref="W74:X74"/>
    <mergeCell ref="AB74:AC74"/>
    <mergeCell ref="T77:U77"/>
    <mergeCell ref="N103:O103"/>
    <mergeCell ref="Q103:R103"/>
    <mergeCell ref="T103:U103"/>
    <mergeCell ref="W103:X103"/>
    <mergeCell ref="AB138:AC138"/>
    <mergeCell ref="N121:O121"/>
    <mergeCell ref="Q121:R121"/>
    <mergeCell ref="T121:U121"/>
    <mergeCell ref="N136:O136"/>
    <mergeCell ref="Q136:R136"/>
    <mergeCell ref="T136:U136"/>
    <mergeCell ref="W136:X136"/>
    <mergeCell ref="AB128:AC128"/>
    <mergeCell ref="AB136:AC136"/>
    <mergeCell ref="N122:O122"/>
    <mergeCell ref="Q122:R122"/>
    <mergeCell ref="T122:U122"/>
    <mergeCell ref="W122:X122"/>
    <mergeCell ref="AB122:AC122"/>
    <mergeCell ref="AB126:AC126"/>
    <mergeCell ref="N118:O118"/>
    <mergeCell ref="Q118:R118"/>
    <mergeCell ref="T118:U118"/>
    <mergeCell ref="W118:X118"/>
    <mergeCell ref="AB189:AC189"/>
    <mergeCell ref="AB196:AC196"/>
    <mergeCell ref="AB140:AC140"/>
    <mergeCell ref="AB150:AC150"/>
    <mergeCell ref="M150:N150"/>
    <mergeCell ref="W150:X150"/>
    <mergeCell ref="T150:U150"/>
    <mergeCell ref="R150:S150"/>
    <mergeCell ref="P150:Q150"/>
    <mergeCell ref="M160:N160"/>
    <mergeCell ref="P160:Q160"/>
    <mergeCell ref="R160:S160"/>
    <mergeCell ref="T160:U160"/>
    <mergeCell ref="W160:X160"/>
    <mergeCell ref="AB160:AC160"/>
    <mergeCell ref="M172:N172"/>
    <mergeCell ref="P172:Q172"/>
    <mergeCell ref="R172:S172"/>
    <mergeCell ref="AB152:AC152"/>
    <mergeCell ref="AB154:AC154"/>
    <mergeCell ref="P159:Q159"/>
    <mergeCell ref="R159:S159"/>
    <mergeCell ref="T159:U159"/>
    <mergeCell ref="W159:X159"/>
    <mergeCell ref="M158:N158"/>
    <mergeCell ref="P158:Q158"/>
    <mergeCell ref="R158:S158"/>
    <mergeCell ref="T158:U158"/>
    <mergeCell ref="W158:X158"/>
    <mergeCell ref="AB158:AC158"/>
    <mergeCell ref="M148:N148"/>
    <mergeCell ref="P148:Q148"/>
    <mergeCell ref="T148:U148"/>
    <mergeCell ref="W148:X148"/>
    <mergeCell ref="M157:N157"/>
    <mergeCell ref="P157:Q157"/>
    <mergeCell ref="T157:U157"/>
    <mergeCell ref="W157:X157"/>
    <mergeCell ref="M149:N149"/>
    <mergeCell ref="P149:Q149"/>
    <mergeCell ref="R149:S149"/>
    <mergeCell ref="T149:U149"/>
    <mergeCell ref="W149:X149"/>
    <mergeCell ref="M163:N163"/>
    <mergeCell ref="P163:Q163"/>
    <mergeCell ref="R163:S163"/>
    <mergeCell ref="T163:U163"/>
    <mergeCell ref="W163:X163"/>
    <mergeCell ref="AB163:AC163"/>
    <mergeCell ref="M161:N161"/>
    <mergeCell ref="P161:Q161"/>
    <mergeCell ref="R161:S161"/>
    <mergeCell ref="T161:U161"/>
    <mergeCell ref="W161:X161"/>
    <mergeCell ref="AB161:AC161"/>
    <mergeCell ref="M162:N162"/>
    <mergeCell ref="P162:Q162"/>
    <mergeCell ref="R162:S162"/>
    <mergeCell ref="T162:U162"/>
    <mergeCell ref="W162:X162"/>
    <mergeCell ref="AB162:AC162"/>
    <mergeCell ref="S216:T216"/>
    <mergeCell ref="M171:N171"/>
    <mergeCell ref="P171:Q171"/>
    <mergeCell ref="R171:S171"/>
    <mergeCell ref="T171:U171"/>
    <mergeCell ref="W171:X171"/>
    <mergeCell ref="AB171:AC171"/>
    <mergeCell ref="AB165:AC165"/>
    <mergeCell ref="AB167:AC167"/>
    <mergeCell ref="M170:N170"/>
    <mergeCell ref="P170:Q170"/>
    <mergeCell ref="T170:U170"/>
    <mergeCell ref="W170:X170"/>
    <mergeCell ref="T172:U172"/>
    <mergeCell ref="W172:X172"/>
    <mergeCell ref="AB172:AC172"/>
    <mergeCell ref="M173:N173"/>
    <mergeCell ref="P173:Q173"/>
    <mergeCell ref="R173:S173"/>
    <mergeCell ref="T173:U173"/>
    <mergeCell ref="W173:X173"/>
    <mergeCell ref="AB173:AC173"/>
    <mergeCell ref="AB205:AC205"/>
    <mergeCell ref="AB207:AC207"/>
    <mergeCell ref="Q202:R202"/>
    <mergeCell ref="T202:U202"/>
    <mergeCell ref="W202:X202"/>
    <mergeCell ref="Q203:R203"/>
    <mergeCell ref="W203:X203"/>
    <mergeCell ref="AB203:AC203"/>
    <mergeCell ref="T203:U203"/>
    <mergeCell ref="M174:N174"/>
    <mergeCell ref="P174:Q174"/>
    <mergeCell ref="R174:S174"/>
    <mergeCell ref="T174:U174"/>
    <mergeCell ref="W174:X174"/>
    <mergeCell ref="AB174:AC174"/>
    <mergeCell ref="M175:N175"/>
    <mergeCell ref="P175:Q175"/>
    <mergeCell ref="R175:S175"/>
    <mergeCell ref="T175:U175"/>
    <mergeCell ref="W175:X175"/>
    <mergeCell ref="AB175:AC175"/>
    <mergeCell ref="Q188:R188"/>
    <mergeCell ref="T188:U188"/>
    <mergeCell ref="W188:X188"/>
    <mergeCell ref="AB178:AC178"/>
    <mergeCell ref="AB180:AC180"/>
    <mergeCell ref="S217:T217"/>
    <mergeCell ref="V217:W217"/>
    <mergeCell ref="Y217:Z217"/>
    <mergeCell ref="AB217:AC217"/>
    <mergeCell ref="S218:T218"/>
    <mergeCell ref="V218:W218"/>
    <mergeCell ref="Y218:Z218"/>
    <mergeCell ref="AB218:AC218"/>
    <mergeCell ref="AB220:AC220"/>
    <mergeCell ref="AB252:AC252"/>
    <mergeCell ref="AB254:AC254"/>
    <mergeCell ref="AB256:AC256"/>
    <mergeCell ref="AB241:AC241"/>
    <mergeCell ref="AB243:AC243"/>
    <mergeCell ref="AB245:AC245"/>
    <mergeCell ref="AB235:AC235"/>
    <mergeCell ref="N239:O239"/>
    <mergeCell ref="Q239:R239"/>
    <mergeCell ref="T239:U239"/>
    <mergeCell ref="W239:X239"/>
    <mergeCell ref="AB239:AC239"/>
    <mergeCell ref="W231:X231"/>
    <mergeCell ref="N238:O238"/>
    <mergeCell ref="Q238:R238"/>
    <mergeCell ref="T238:U238"/>
    <mergeCell ref="W238:X238"/>
    <mergeCell ref="AB191:AC191"/>
    <mergeCell ref="AB193:AC193"/>
    <mergeCell ref="Q189:R189"/>
    <mergeCell ref="T189:U189"/>
    <mergeCell ref="W189:X189"/>
    <mergeCell ref="M189:N189"/>
    <mergeCell ref="N230:O230"/>
    <mergeCell ref="Q230:R230"/>
    <mergeCell ref="T230:U230"/>
    <mergeCell ref="W230:X230"/>
    <mergeCell ref="AB222:AC222"/>
    <mergeCell ref="AB224:AC224"/>
    <mergeCell ref="AB231:AC231"/>
    <mergeCell ref="AB233:AC233"/>
    <mergeCell ref="N231:O231"/>
    <mergeCell ref="Q231:R231"/>
    <mergeCell ref="T231:U231"/>
    <mergeCell ref="V216:W216"/>
    <mergeCell ref="Y216:Z216"/>
    <mergeCell ref="AB182:AC182"/>
    <mergeCell ref="M176:N176"/>
    <mergeCell ref="P176:Q176"/>
    <mergeCell ref="R176:S176"/>
    <mergeCell ref="T176:U176"/>
    <mergeCell ref="W176:X176"/>
    <mergeCell ref="AB176:AC176"/>
    <mergeCell ref="AB104:AC104"/>
    <mergeCell ref="N105:O105"/>
    <mergeCell ref="Q105:R105"/>
    <mergeCell ref="T105:U105"/>
    <mergeCell ref="W105:X105"/>
    <mergeCell ref="AB105:AC105"/>
    <mergeCell ref="AB107:AC107"/>
    <mergeCell ref="AB109:AC109"/>
    <mergeCell ref="AB111:AC111"/>
    <mergeCell ref="N104:O104"/>
    <mergeCell ref="Q104:R104"/>
    <mergeCell ref="T104:U104"/>
    <mergeCell ref="W104:X104"/>
    <mergeCell ref="N117:O117"/>
    <mergeCell ref="Q117:R117"/>
    <mergeCell ref="T117:U117"/>
    <mergeCell ref="W117:X117"/>
    <mergeCell ref="AB118:AC118"/>
    <mergeCell ref="AB142:AC142"/>
    <mergeCell ref="N119:O119"/>
    <mergeCell ref="Q119:R119"/>
    <mergeCell ref="T119:U119"/>
    <mergeCell ref="W119:X119"/>
    <mergeCell ref="AB119:AC119"/>
    <mergeCell ref="W121:X121"/>
    <mergeCell ref="AB121:AC121"/>
    <mergeCell ref="AB124:AC124"/>
    <mergeCell ref="N134:O134"/>
    <mergeCell ref="Q134:R134"/>
    <mergeCell ref="T134:U134"/>
    <mergeCell ref="W134:X134"/>
    <mergeCell ref="N135:O135"/>
    <mergeCell ref="Q135:R135"/>
    <mergeCell ref="T135:U135"/>
    <mergeCell ref="W135:X135"/>
    <mergeCell ref="AB135:AC135"/>
    <mergeCell ref="N36:O36"/>
    <mergeCell ref="Q36:R36"/>
    <mergeCell ref="T36:U36"/>
    <mergeCell ref="W36:X36"/>
    <mergeCell ref="N37:O37"/>
    <mergeCell ref="Q37:R37"/>
    <mergeCell ref="T37:U37"/>
    <mergeCell ref="W37:X37"/>
    <mergeCell ref="AB37:AC37"/>
    <mergeCell ref="N39:O39"/>
    <mergeCell ref="Q39:R39"/>
    <mergeCell ref="T39:U39"/>
    <mergeCell ref="W39:X39"/>
    <mergeCell ref="AB39:AC39"/>
    <mergeCell ref="N38:O38"/>
    <mergeCell ref="Q38:R38"/>
    <mergeCell ref="T38:U38"/>
    <mergeCell ref="W38:X38"/>
    <mergeCell ref="AB38:AC38"/>
  </mergeCells>
  <printOptions horizontalCentered="1"/>
  <pageMargins left="0.25" right="0.25" top="0.5" bottom="0.25" header="0.25" footer="0.25"/>
  <pageSetup scale="64" fitToHeight="4" orientation="portrait" r:id="rId1"/>
  <headerFooter alignWithMargins="0">
    <oddFooter>&amp;L&amp;Z&amp;F&amp;R&amp;P of &amp;N</oddFooter>
  </headerFooter>
  <rowBreaks count="4" manualBreakCount="4">
    <brk id="84" max="30" man="1"/>
    <brk id="143" max="30" man="1"/>
    <brk id="211" max="30" man="1"/>
    <brk id="279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Estimated Quantities</vt:lpstr>
      <vt:lpstr>'Estimated Quantities'!Print_Area</vt:lpstr>
      <vt:lpstr>'Estimated Quantities'!Print_Titles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Brandon Sopko</cp:lastModifiedBy>
  <cp:lastPrinted>2020-05-05T12:03:48Z</cp:lastPrinted>
  <dcterms:created xsi:type="dcterms:W3CDTF">2008-03-13T13:08:56Z</dcterms:created>
  <dcterms:modified xsi:type="dcterms:W3CDTF">2025-08-28T09:40:53Z</dcterms:modified>
</cp:coreProperties>
</file>